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aquintero\Desktop\CAQM\CAQM\RIPSS\Sanitas\2026\Sarampion Fiebre Amarilla\Sarampión\"/>
    </mc:Choice>
  </mc:AlternateContent>
  <bookViews>
    <workbookView xWindow="0" yWindow="0" windowWidth="19200" windowHeight="7635" tabRatio="1000" firstSheet="2" activeTab="14"/>
  </bookViews>
  <sheets>
    <sheet name="RED FIEBRE AMARILLA-SARAMPION" sheetId="1" r:id="rId1"/>
    <sheet name="RED SARAMPIÓN" sheetId="3" r:id="rId2"/>
    <sheet name="TD" sheetId="4" r:id="rId3"/>
    <sheet name="PRESTADORES" sheetId="5" r:id="rId4"/>
    <sheet name="PRESTA+SEDES+SERV" sheetId="6" r:id="rId5"/>
    <sheet name="CONSULTA EXTERNA" sheetId="8" r:id="rId6"/>
    <sheet name="URGENCIAS" sheetId="7" r:id="rId7"/>
    <sheet name="APOYO DIAGNÓSTICO" sheetId="10" r:id="rId8"/>
    <sheet name="GRUPO" sheetId="11" r:id="rId9"/>
    <sheet name="RED GENERAL VS SARAMPIÓN " sheetId="9" r:id="rId10"/>
    <sheet name="Hoja11" sheetId="12" r:id="rId11"/>
    <sheet name="RED FEBRERO DEPURADA" sheetId="14" r:id="rId12"/>
    <sheet name="POTENCIALES" sheetId="15" r:id="rId13"/>
    <sheet name="TD POTENCIALES" sheetId="17" r:id="rId14"/>
    <sheet name="TABLAS POTENCIALES" sheetId="18" r:id="rId15"/>
  </sheets>
  <externalReferences>
    <externalReference r:id="rId16"/>
  </externalReferences>
  <definedNames>
    <definedName name="_xlnm._FilterDatabase" localSheetId="12" hidden="1">POTENCIALES!$N$1:$S$279</definedName>
    <definedName name="_xlnm._FilterDatabase" localSheetId="11" hidden="1">'RED FEBRERO DEPURADA'!$H$6:$AF$1253</definedName>
    <definedName name="_xlnm._FilterDatabase" localSheetId="0" hidden="1">'RED FIEBRE AMARILLA-SARAMPION'!$A$1:$G$47</definedName>
    <definedName name="_xlnm._FilterDatabase" localSheetId="9" hidden="1">'RED GENERAL VS SARAMPIÓN '!$A$2:$J$86</definedName>
    <definedName name="_xlnm._FilterDatabase" localSheetId="1" hidden="1">'RED SARAMPIÓN'!$A$1:$P$48</definedName>
  </definedNames>
  <calcPr calcId="152511"/>
  <pivotCaches>
    <pivotCache cacheId="30" r:id="rId17"/>
    <pivotCache cacheId="31" r:id="rId1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8" l="1"/>
  <c r="B14" i="18"/>
  <c r="V96" i="18"/>
  <c r="C96" i="18"/>
  <c r="B96" i="18"/>
  <c r="C184" i="18"/>
  <c r="B184" i="18"/>
  <c r="I47" i="3" l="1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H1252" i="14"/>
  <c r="J1252" i="14" s="1"/>
  <c r="H1251" i="14"/>
  <c r="J1251" i="14" s="1"/>
  <c r="H1250" i="14"/>
  <c r="J1250" i="14" s="1"/>
  <c r="H1249" i="14"/>
  <c r="J1249" i="14" s="1"/>
  <c r="H1248" i="14"/>
  <c r="J1248" i="14" s="1"/>
  <c r="H1247" i="14"/>
  <c r="J1247" i="14" s="1"/>
  <c r="H1246" i="14"/>
  <c r="J1246" i="14" s="1"/>
  <c r="H1245" i="14"/>
  <c r="J1245" i="14" s="1"/>
  <c r="H1244" i="14"/>
  <c r="J1244" i="14" s="1"/>
  <c r="H1243" i="14"/>
  <c r="J1243" i="14" s="1"/>
  <c r="H1242" i="14"/>
  <c r="J1242" i="14" s="1"/>
  <c r="H1241" i="14"/>
  <c r="J1241" i="14" s="1"/>
  <c r="H1240" i="14"/>
  <c r="J1240" i="14" s="1"/>
  <c r="H1239" i="14"/>
  <c r="J1239" i="14" s="1"/>
  <c r="H1238" i="14"/>
  <c r="J1238" i="14" s="1"/>
  <c r="H1237" i="14"/>
  <c r="J1237" i="14" s="1"/>
  <c r="H1236" i="14"/>
  <c r="J1236" i="14" s="1"/>
  <c r="H1235" i="14"/>
  <c r="J1235" i="14" s="1"/>
  <c r="H1234" i="14"/>
  <c r="J1234" i="14" s="1"/>
  <c r="H1233" i="14"/>
  <c r="J1233" i="14" s="1"/>
  <c r="H1232" i="14"/>
  <c r="J1232" i="14" s="1"/>
  <c r="H1231" i="14"/>
  <c r="J1231" i="14" s="1"/>
  <c r="H1230" i="14"/>
  <c r="J1230" i="14" s="1"/>
  <c r="H1229" i="14"/>
  <c r="J1229" i="14" s="1"/>
  <c r="H1228" i="14"/>
  <c r="J1228" i="14" s="1"/>
  <c r="H1227" i="14"/>
  <c r="J1227" i="14" s="1"/>
  <c r="H1226" i="14"/>
  <c r="J1226" i="14" s="1"/>
  <c r="H1225" i="14"/>
  <c r="J1225" i="14" s="1"/>
  <c r="H1224" i="14"/>
  <c r="J1224" i="14" s="1"/>
  <c r="H1223" i="14"/>
  <c r="J1223" i="14" s="1"/>
  <c r="H1222" i="14"/>
  <c r="J1222" i="14" s="1"/>
  <c r="H1221" i="14"/>
  <c r="J1221" i="14" s="1"/>
  <c r="H1220" i="14"/>
  <c r="J1220" i="14" s="1"/>
  <c r="H1219" i="14"/>
  <c r="J1219" i="14" s="1"/>
  <c r="H1218" i="14"/>
  <c r="J1218" i="14" s="1"/>
  <c r="H1217" i="14"/>
  <c r="J1217" i="14" s="1"/>
  <c r="H1216" i="14"/>
  <c r="J1216" i="14" s="1"/>
  <c r="H1215" i="14"/>
  <c r="J1215" i="14" s="1"/>
  <c r="H1214" i="14"/>
  <c r="J1214" i="14" s="1"/>
  <c r="H1213" i="14"/>
  <c r="J1213" i="14" s="1"/>
  <c r="H1212" i="14"/>
  <c r="J1212" i="14" s="1"/>
  <c r="H1211" i="14"/>
  <c r="J1211" i="14" s="1"/>
  <c r="H1210" i="14"/>
  <c r="J1210" i="14" s="1"/>
  <c r="H1209" i="14"/>
  <c r="J1209" i="14" s="1"/>
  <c r="H1208" i="14"/>
  <c r="J1208" i="14" s="1"/>
  <c r="H1207" i="14"/>
  <c r="J1207" i="14" s="1"/>
  <c r="H1206" i="14"/>
  <c r="J1206" i="14" s="1"/>
  <c r="H1205" i="14"/>
  <c r="J1205" i="14" s="1"/>
  <c r="H1204" i="14"/>
  <c r="J1204" i="14" s="1"/>
  <c r="H1203" i="14"/>
  <c r="J1203" i="14" s="1"/>
  <c r="H1202" i="14"/>
  <c r="J1202" i="14" s="1"/>
  <c r="H1201" i="14"/>
  <c r="J1201" i="14" s="1"/>
  <c r="H1200" i="14"/>
  <c r="J1200" i="14" s="1"/>
  <c r="H1199" i="14"/>
  <c r="J1199" i="14" s="1"/>
  <c r="H1198" i="14"/>
  <c r="J1198" i="14" s="1"/>
  <c r="H1197" i="14"/>
  <c r="J1197" i="14" s="1"/>
  <c r="H1196" i="14"/>
  <c r="J1196" i="14" s="1"/>
  <c r="H1195" i="14"/>
  <c r="J1195" i="14" s="1"/>
  <c r="H1194" i="14"/>
  <c r="J1194" i="14" s="1"/>
  <c r="H1193" i="14"/>
  <c r="J1193" i="14" s="1"/>
  <c r="H1192" i="14"/>
  <c r="J1192" i="14" s="1"/>
  <c r="H1191" i="14"/>
  <c r="J1191" i="14" s="1"/>
  <c r="H1190" i="14"/>
  <c r="J1190" i="14" s="1"/>
  <c r="H1189" i="14"/>
  <c r="J1189" i="14" s="1"/>
  <c r="H1188" i="14"/>
  <c r="J1188" i="14" s="1"/>
  <c r="H1187" i="14"/>
  <c r="J1187" i="14" s="1"/>
  <c r="H1186" i="14"/>
  <c r="J1186" i="14" s="1"/>
  <c r="H1185" i="14"/>
  <c r="J1185" i="14" s="1"/>
  <c r="H1184" i="14"/>
  <c r="J1184" i="14" s="1"/>
  <c r="H1183" i="14"/>
  <c r="J1183" i="14" s="1"/>
  <c r="H1182" i="14"/>
  <c r="J1182" i="14" s="1"/>
  <c r="H1181" i="14"/>
  <c r="J1181" i="14" s="1"/>
  <c r="H1180" i="14"/>
  <c r="J1180" i="14" s="1"/>
  <c r="H1179" i="14"/>
  <c r="J1179" i="14" s="1"/>
  <c r="H1178" i="14"/>
  <c r="J1178" i="14" s="1"/>
  <c r="H1177" i="14"/>
  <c r="J1177" i="14" s="1"/>
  <c r="H1176" i="14"/>
  <c r="J1176" i="14" s="1"/>
  <c r="H1175" i="14"/>
  <c r="J1175" i="14" s="1"/>
  <c r="H1174" i="14"/>
  <c r="J1174" i="14" s="1"/>
  <c r="H1173" i="14"/>
  <c r="J1173" i="14" s="1"/>
  <c r="H1172" i="14"/>
  <c r="J1172" i="14" s="1"/>
  <c r="H1171" i="14"/>
  <c r="J1171" i="14" s="1"/>
  <c r="H1170" i="14"/>
  <c r="J1170" i="14" s="1"/>
  <c r="H1169" i="14"/>
  <c r="J1169" i="14" s="1"/>
  <c r="H1168" i="14"/>
  <c r="J1168" i="14" s="1"/>
  <c r="H1167" i="14"/>
  <c r="J1167" i="14" s="1"/>
  <c r="H1166" i="14"/>
  <c r="J1166" i="14" s="1"/>
  <c r="H1165" i="14"/>
  <c r="J1165" i="14" s="1"/>
  <c r="H1164" i="14"/>
  <c r="J1164" i="14" s="1"/>
  <c r="H1163" i="14"/>
  <c r="J1163" i="14" s="1"/>
  <c r="H1162" i="14"/>
  <c r="J1162" i="14" s="1"/>
  <c r="H1161" i="14"/>
  <c r="J1161" i="14" s="1"/>
  <c r="H1160" i="14"/>
  <c r="J1160" i="14" s="1"/>
  <c r="H1159" i="14"/>
  <c r="J1159" i="14" s="1"/>
  <c r="H1158" i="14"/>
  <c r="J1158" i="14" s="1"/>
  <c r="H1157" i="14"/>
  <c r="J1157" i="14" s="1"/>
  <c r="H1156" i="14"/>
  <c r="J1156" i="14" s="1"/>
  <c r="H1155" i="14"/>
  <c r="J1155" i="14" s="1"/>
  <c r="H1154" i="14"/>
  <c r="J1154" i="14" s="1"/>
  <c r="H1153" i="14"/>
  <c r="J1153" i="14" s="1"/>
  <c r="H1152" i="14"/>
  <c r="J1152" i="14" s="1"/>
  <c r="H1151" i="14"/>
  <c r="J1151" i="14" s="1"/>
  <c r="H1150" i="14"/>
  <c r="J1150" i="14" s="1"/>
  <c r="H1149" i="14"/>
  <c r="J1149" i="14" s="1"/>
  <c r="H1148" i="14"/>
  <c r="J1148" i="14" s="1"/>
  <c r="H1147" i="14"/>
  <c r="J1147" i="14" s="1"/>
  <c r="H1146" i="14"/>
  <c r="J1146" i="14" s="1"/>
  <c r="H1145" i="14"/>
  <c r="J1145" i="14" s="1"/>
  <c r="H1144" i="14"/>
  <c r="J1144" i="14" s="1"/>
  <c r="H1143" i="14"/>
  <c r="J1143" i="14" s="1"/>
  <c r="H1142" i="14"/>
  <c r="J1142" i="14" s="1"/>
  <c r="H1141" i="14"/>
  <c r="J1141" i="14" s="1"/>
  <c r="H1140" i="14"/>
  <c r="J1140" i="14" s="1"/>
  <c r="H1139" i="14"/>
  <c r="J1139" i="14" s="1"/>
  <c r="H1138" i="14"/>
  <c r="J1138" i="14" s="1"/>
  <c r="H1137" i="14"/>
  <c r="J1137" i="14" s="1"/>
  <c r="H1136" i="14"/>
  <c r="J1136" i="14" s="1"/>
  <c r="H1135" i="14"/>
  <c r="J1135" i="14" s="1"/>
  <c r="H1134" i="14"/>
  <c r="J1134" i="14" s="1"/>
  <c r="H1133" i="14"/>
  <c r="J1133" i="14" s="1"/>
  <c r="H1132" i="14"/>
  <c r="J1132" i="14" s="1"/>
  <c r="H1131" i="14"/>
  <c r="J1131" i="14" s="1"/>
  <c r="H1130" i="14"/>
  <c r="J1130" i="14" s="1"/>
  <c r="H1129" i="14"/>
  <c r="J1129" i="14" s="1"/>
  <c r="H1128" i="14"/>
  <c r="J1128" i="14" s="1"/>
  <c r="H1127" i="14"/>
  <c r="J1127" i="14" s="1"/>
  <c r="H1126" i="14"/>
  <c r="J1126" i="14" s="1"/>
  <c r="H1125" i="14"/>
  <c r="J1125" i="14" s="1"/>
  <c r="H1124" i="14"/>
  <c r="J1124" i="14" s="1"/>
  <c r="H1123" i="14"/>
  <c r="J1123" i="14" s="1"/>
  <c r="H1122" i="14"/>
  <c r="J1122" i="14" s="1"/>
  <c r="H1121" i="14"/>
  <c r="J1121" i="14" s="1"/>
  <c r="H1120" i="14"/>
  <c r="J1120" i="14" s="1"/>
  <c r="H1119" i="14"/>
  <c r="J1119" i="14" s="1"/>
  <c r="H1118" i="14"/>
  <c r="J1118" i="14" s="1"/>
  <c r="H1117" i="14"/>
  <c r="J1117" i="14" s="1"/>
  <c r="H1116" i="14"/>
  <c r="J1116" i="14" s="1"/>
  <c r="H1115" i="14"/>
  <c r="J1115" i="14" s="1"/>
  <c r="H1114" i="14"/>
  <c r="J1114" i="14" s="1"/>
  <c r="H1113" i="14"/>
  <c r="J1113" i="14" s="1"/>
  <c r="H1112" i="14"/>
  <c r="J1112" i="14" s="1"/>
  <c r="H1111" i="14"/>
  <c r="J1111" i="14" s="1"/>
  <c r="H1110" i="14"/>
  <c r="J1110" i="14" s="1"/>
  <c r="H1109" i="14"/>
  <c r="J1109" i="14" s="1"/>
  <c r="H1108" i="14"/>
  <c r="J1108" i="14" s="1"/>
  <c r="H1107" i="14"/>
  <c r="J1107" i="14" s="1"/>
  <c r="H1106" i="14"/>
  <c r="J1106" i="14" s="1"/>
  <c r="H1105" i="14"/>
  <c r="J1105" i="14" s="1"/>
  <c r="H1104" i="14"/>
  <c r="J1104" i="14" s="1"/>
  <c r="H1103" i="14"/>
  <c r="J1103" i="14" s="1"/>
  <c r="H1102" i="14"/>
  <c r="J1102" i="14" s="1"/>
  <c r="H1101" i="14"/>
  <c r="J1101" i="14" s="1"/>
  <c r="H1100" i="14"/>
  <c r="J1100" i="14" s="1"/>
  <c r="H1099" i="14"/>
  <c r="J1099" i="14" s="1"/>
  <c r="H1098" i="14"/>
  <c r="J1098" i="14" s="1"/>
  <c r="H1097" i="14"/>
  <c r="J1097" i="14" s="1"/>
  <c r="H1096" i="14"/>
  <c r="J1096" i="14" s="1"/>
  <c r="H1095" i="14"/>
  <c r="J1095" i="14" s="1"/>
  <c r="H1094" i="14"/>
  <c r="J1094" i="14" s="1"/>
  <c r="H1093" i="14"/>
  <c r="J1093" i="14" s="1"/>
  <c r="H1092" i="14"/>
  <c r="J1092" i="14" s="1"/>
  <c r="H1091" i="14"/>
  <c r="J1091" i="14" s="1"/>
  <c r="H1090" i="14"/>
  <c r="J1090" i="14" s="1"/>
  <c r="H1089" i="14"/>
  <c r="J1089" i="14" s="1"/>
  <c r="H1088" i="14"/>
  <c r="J1088" i="14" s="1"/>
  <c r="H1087" i="14"/>
  <c r="J1087" i="14" s="1"/>
  <c r="H1086" i="14"/>
  <c r="J1086" i="14" s="1"/>
  <c r="H1085" i="14"/>
  <c r="J1085" i="14" s="1"/>
  <c r="H1084" i="14"/>
  <c r="J1084" i="14" s="1"/>
  <c r="H1083" i="14"/>
  <c r="J1083" i="14" s="1"/>
  <c r="H1082" i="14"/>
  <c r="J1082" i="14" s="1"/>
  <c r="H1081" i="14"/>
  <c r="J1081" i="14" s="1"/>
  <c r="H1080" i="14"/>
  <c r="J1080" i="14" s="1"/>
  <c r="H1079" i="14"/>
  <c r="J1079" i="14" s="1"/>
  <c r="H1078" i="14"/>
  <c r="J1078" i="14" s="1"/>
  <c r="H1077" i="14"/>
  <c r="J1077" i="14" s="1"/>
  <c r="H1076" i="14"/>
  <c r="J1076" i="14" s="1"/>
  <c r="H1075" i="14"/>
  <c r="J1075" i="14" s="1"/>
  <c r="H1074" i="14"/>
  <c r="J1074" i="14" s="1"/>
  <c r="H1073" i="14"/>
  <c r="J1073" i="14" s="1"/>
  <c r="H1072" i="14"/>
  <c r="J1072" i="14" s="1"/>
  <c r="H1071" i="14"/>
  <c r="J1071" i="14" s="1"/>
  <c r="H1070" i="14"/>
  <c r="J1070" i="14" s="1"/>
  <c r="H1069" i="14"/>
  <c r="J1069" i="14" s="1"/>
  <c r="H1068" i="14"/>
  <c r="J1068" i="14" s="1"/>
  <c r="H1067" i="14"/>
  <c r="J1067" i="14" s="1"/>
  <c r="H1066" i="14"/>
  <c r="J1066" i="14" s="1"/>
  <c r="H1065" i="14"/>
  <c r="J1065" i="14" s="1"/>
  <c r="H1064" i="14"/>
  <c r="J1064" i="14" s="1"/>
  <c r="H1063" i="14"/>
  <c r="J1063" i="14" s="1"/>
  <c r="H1062" i="14"/>
  <c r="J1062" i="14" s="1"/>
  <c r="H1061" i="14"/>
  <c r="J1061" i="14" s="1"/>
  <c r="H1060" i="14"/>
  <c r="J1060" i="14" s="1"/>
  <c r="H1059" i="14"/>
  <c r="J1059" i="14" s="1"/>
  <c r="H1058" i="14"/>
  <c r="J1058" i="14" s="1"/>
  <c r="H1057" i="14"/>
  <c r="J1057" i="14" s="1"/>
  <c r="H1056" i="14"/>
  <c r="J1056" i="14" s="1"/>
  <c r="H1055" i="14"/>
  <c r="J1055" i="14" s="1"/>
  <c r="H1054" i="14"/>
  <c r="J1054" i="14" s="1"/>
  <c r="H1053" i="14"/>
  <c r="J1053" i="14" s="1"/>
  <c r="H1052" i="14"/>
  <c r="J1052" i="14" s="1"/>
  <c r="H1051" i="14"/>
  <c r="J1051" i="14" s="1"/>
  <c r="H1050" i="14"/>
  <c r="J1050" i="14" s="1"/>
  <c r="H1049" i="14"/>
  <c r="J1049" i="14" s="1"/>
  <c r="H1048" i="14"/>
  <c r="J1048" i="14" s="1"/>
  <c r="H1047" i="14"/>
  <c r="J1047" i="14" s="1"/>
  <c r="H1046" i="14"/>
  <c r="J1046" i="14" s="1"/>
  <c r="H1045" i="14"/>
  <c r="J1045" i="14" s="1"/>
  <c r="H1044" i="14"/>
  <c r="J1044" i="14" s="1"/>
  <c r="H1043" i="14"/>
  <c r="J1043" i="14" s="1"/>
  <c r="H1042" i="14"/>
  <c r="J1042" i="14" s="1"/>
  <c r="H1041" i="14"/>
  <c r="J1041" i="14" s="1"/>
  <c r="H1040" i="14"/>
  <c r="J1040" i="14" s="1"/>
  <c r="H1039" i="14"/>
  <c r="J1039" i="14" s="1"/>
  <c r="H1038" i="14"/>
  <c r="J1038" i="14" s="1"/>
  <c r="H1037" i="14"/>
  <c r="J1037" i="14" s="1"/>
  <c r="H1036" i="14"/>
  <c r="J1036" i="14" s="1"/>
  <c r="H1035" i="14"/>
  <c r="J1035" i="14" s="1"/>
  <c r="H1034" i="14"/>
  <c r="J1034" i="14" s="1"/>
  <c r="H1033" i="14"/>
  <c r="J1033" i="14" s="1"/>
  <c r="H1032" i="14"/>
  <c r="J1032" i="14" s="1"/>
  <c r="H1031" i="14"/>
  <c r="J1031" i="14" s="1"/>
  <c r="H1030" i="14"/>
  <c r="J1030" i="14" s="1"/>
  <c r="H1029" i="14"/>
  <c r="J1029" i="14" s="1"/>
  <c r="H1028" i="14"/>
  <c r="J1028" i="14" s="1"/>
  <c r="H1027" i="14"/>
  <c r="J1027" i="14" s="1"/>
  <c r="H1026" i="14"/>
  <c r="J1026" i="14" s="1"/>
  <c r="H1025" i="14"/>
  <c r="J1025" i="14" s="1"/>
  <c r="H1024" i="14"/>
  <c r="J1024" i="14" s="1"/>
  <c r="H1023" i="14"/>
  <c r="J1023" i="14" s="1"/>
  <c r="H1022" i="14"/>
  <c r="J1022" i="14" s="1"/>
  <c r="H1021" i="14"/>
  <c r="J1021" i="14" s="1"/>
  <c r="H1020" i="14"/>
  <c r="J1020" i="14" s="1"/>
  <c r="H1019" i="14"/>
  <c r="J1019" i="14" s="1"/>
  <c r="H1018" i="14"/>
  <c r="J1018" i="14" s="1"/>
  <c r="H1017" i="14"/>
  <c r="J1017" i="14" s="1"/>
  <c r="H1016" i="14"/>
  <c r="J1016" i="14" s="1"/>
  <c r="H1015" i="14"/>
  <c r="J1015" i="14" s="1"/>
  <c r="H1014" i="14"/>
  <c r="J1014" i="14" s="1"/>
  <c r="H1013" i="14"/>
  <c r="J1013" i="14" s="1"/>
  <c r="H1012" i="14"/>
  <c r="J1012" i="14" s="1"/>
  <c r="H1011" i="14"/>
  <c r="J1011" i="14" s="1"/>
  <c r="H1010" i="14"/>
  <c r="J1010" i="14" s="1"/>
  <c r="H1009" i="14"/>
  <c r="J1009" i="14" s="1"/>
  <c r="H1008" i="14"/>
  <c r="J1008" i="14" s="1"/>
  <c r="H1007" i="14"/>
  <c r="J1007" i="14" s="1"/>
  <c r="H1006" i="14"/>
  <c r="J1006" i="14" s="1"/>
  <c r="H1005" i="14"/>
  <c r="J1005" i="14" s="1"/>
  <c r="H1004" i="14"/>
  <c r="J1004" i="14" s="1"/>
  <c r="H1003" i="14"/>
  <c r="J1003" i="14" s="1"/>
  <c r="H1002" i="14"/>
  <c r="J1002" i="14" s="1"/>
  <c r="H1001" i="14"/>
  <c r="J1001" i="14" s="1"/>
  <c r="H1000" i="14"/>
  <c r="J1000" i="14" s="1"/>
  <c r="H999" i="14"/>
  <c r="J999" i="14" s="1"/>
  <c r="H998" i="14"/>
  <c r="J998" i="14" s="1"/>
  <c r="H997" i="14"/>
  <c r="J997" i="14" s="1"/>
  <c r="H996" i="14"/>
  <c r="J996" i="14" s="1"/>
  <c r="H995" i="14"/>
  <c r="J995" i="14" s="1"/>
  <c r="H994" i="14"/>
  <c r="J994" i="14" s="1"/>
  <c r="H993" i="14"/>
  <c r="J993" i="14" s="1"/>
  <c r="H992" i="14"/>
  <c r="J992" i="14" s="1"/>
  <c r="H991" i="14"/>
  <c r="J991" i="14" s="1"/>
  <c r="H990" i="14"/>
  <c r="J990" i="14" s="1"/>
  <c r="H989" i="14"/>
  <c r="J989" i="14" s="1"/>
  <c r="H988" i="14"/>
  <c r="J988" i="14" s="1"/>
  <c r="H987" i="14"/>
  <c r="J987" i="14" s="1"/>
  <c r="H986" i="14"/>
  <c r="J986" i="14" s="1"/>
  <c r="H985" i="14"/>
  <c r="J985" i="14" s="1"/>
  <c r="H984" i="14"/>
  <c r="J984" i="14" s="1"/>
  <c r="H983" i="14"/>
  <c r="J983" i="14" s="1"/>
  <c r="H982" i="14"/>
  <c r="J982" i="14" s="1"/>
  <c r="H981" i="14"/>
  <c r="J981" i="14" s="1"/>
  <c r="H980" i="14"/>
  <c r="J980" i="14" s="1"/>
  <c r="H979" i="14"/>
  <c r="J979" i="14" s="1"/>
  <c r="H978" i="14"/>
  <c r="J978" i="14" s="1"/>
  <c r="H977" i="14"/>
  <c r="J977" i="14" s="1"/>
  <c r="H976" i="14"/>
  <c r="J976" i="14" s="1"/>
  <c r="H975" i="14"/>
  <c r="J975" i="14" s="1"/>
  <c r="H974" i="14"/>
  <c r="J974" i="14" s="1"/>
  <c r="H973" i="14"/>
  <c r="J973" i="14" s="1"/>
  <c r="H972" i="14"/>
  <c r="J972" i="14" s="1"/>
  <c r="H971" i="14"/>
  <c r="J971" i="14" s="1"/>
  <c r="H970" i="14"/>
  <c r="J970" i="14" s="1"/>
  <c r="H969" i="14"/>
  <c r="J969" i="14" s="1"/>
  <c r="H968" i="14"/>
  <c r="J968" i="14" s="1"/>
  <c r="H967" i="14"/>
  <c r="J967" i="14" s="1"/>
  <c r="H966" i="14"/>
  <c r="J966" i="14" s="1"/>
  <c r="H965" i="14"/>
  <c r="J965" i="14" s="1"/>
  <c r="H964" i="14"/>
  <c r="J964" i="14" s="1"/>
  <c r="H963" i="14"/>
  <c r="J963" i="14" s="1"/>
  <c r="H962" i="14"/>
  <c r="J962" i="14" s="1"/>
  <c r="H961" i="14"/>
  <c r="J961" i="14" s="1"/>
  <c r="H960" i="14"/>
  <c r="J960" i="14" s="1"/>
  <c r="H959" i="14"/>
  <c r="J959" i="14" s="1"/>
  <c r="H958" i="14"/>
  <c r="J958" i="14" s="1"/>
  <c r="H957" i="14"/>
  <c r="J957" i="14" s="1"/>
  <c r="H956" i="14"/>
  <c r="J956" i="14" s="1"/>
  <c r="H955" i="14"/>
  <c r="J955" i="14" s="1"/>
  <c r="H954" i="14"/>
  <c r="J954" i="14" s="1"/>
  <c r="H953" i="14"/>
  <c r="J953" i="14" s="1"/>
  <c r="H952" i="14"/>
  <c r="J952" i="14" s="1"/>
  <c r="H951" i="14"/>
  <c r="J951" i="14" s="1"/>
  <c r="H950" i="14"/>
  <c r="J950" i="14" s="1"/>
  <c r="H949" i="14"/>
  <c r="J949" i="14" s="1"/>
  <c r="H948" i="14"/>
  <c r="J948" i="14" s="1"/>
  <c r="H947" i="14"/>
  <c r="J947" i="14" s="1"/>
  <c r="H946" i="14"/>
  <c r="J946" i="14" s="1"/>
  <c r="H945" i="14"/>
  <c r="J945" i="14" s="1"/>
  <c r="H944" i="14"/>
  <c r="J944" i="14" s="1"/>
  <c r="H943" i="14"/>
  <c r="J943" i="14" s="1"/>
  <c r="H942" i="14"/>
  <c r="J942" i="14" s="1"/>
  <c r="H941" i="14"/>
  <c r="J941" i="14" s="1"/>
  <c r="H940" i="14"/>
  <c r="J940" i="14" s="1"/>
  <c r="H939" i="14"/>
  <c r="J939" i="14" s="1"/>
  <c r="H938" i="14"/>
  <c r="J938" i="14" s="1"/>
  <c r="H937" i="14"/>
  <c r="J937" i="14" s="1"/>
  <c r="H936" i="14"/>
  <c r="J936" i="14" s="1"/>
  <c r="H935" i="14"/>
  <c r="J935" i="14" s="1"/>
  <c r="H934" i="14"/>
  <c r="J934" i="14" s="1"/>
  <c r="H933" i="14"/>
  <c r="J933" i="14" s="1"/>
  <c r="H932" i="14"/>
  <c r="J932" i="14" s="1"/>
  <c r="H931" i="14"/>
  <c r="J931" i="14" s="1"/>
  <c r="H930" i="14"/>
  <c r="J930" i="14" s="1"/>
  <c r="H929" i="14"/>
  <c r="J929" i="14" s="1"/>
  <c r="H928" i="14"/>
  <c r="J928" i="14" s="1"/>
  <c r="H927" i="14"/>
  <c r="J927" i="14" s="1"/>
  <c r="H926" i="14"/>
  <c r="J926" i="14" s="1"/>
  <c r="H925" i="14"/>
  <c r="J925" i="14" s="1"/>
  <c r="H924" i="14"/>
  <c r="J924" i="14" s="1"/>
  <c r="H923" i="14"/>
  <c r="J923" i="14" s="1"/>
  <c r="H922" i="14"/>
  <c r="J922" i="14" s="1"/>
  <c r="H921" i="14"/>
  <c r="J921" i="14" s="1"/>
  <c r="H920" i="14"/>
  <c r="J920" i="14" s="1"/>
  <c r="H919" i="14"/>
  <c r="J919" i="14" s="1"/>
  <c r="H918" i="14"/>
  <c r="J918" i="14" s="1"/>
  <c r="H917" i="14"/>
  <c r="J917" i="14" s="1"/>
  <c r="H916" i="14"/>
  <c r="J916" i="14" s="1"/>
  <c r="H915" i="14"/>
  <c r="J915" i="14" s="1"/>
  <c r="H914" i="14"/>
  <c r="J914" i="14" s="1"/>
  <c r="H913" i="14"/>
  <c r="J913" i="14" s="1"/>
  <c r="H912" i="14"/>
  <c r="J912" i="14" s="1"/>
  <c r="H911" i="14"/>
  <c r="J911" i="14" s="1"/>
  <c r="H910" i="14"/>
  <c r="J910" i="14" s="1"/>
  <c r="H909" i="14"/>
  <c r="J909" i="14" s="1"/>
  <c r="H908" i="14"/>
  <c r="J908" i="14" s="1"/>
  <c r="H907" i="14"/>
  <c r="J907" i="14" s="1"/>
  <c r="H906" i="14"/>
  <c r="J906" i="14" s="1"/>
  <c r="H905" i="14"/>
  <c r="J905" i="14" s="1"/>
  <c r="H904" i="14"/>
  <c r="J904" i="14" s="1"/>
  <c r="H903" i="14"/>
  <c r="J903" i="14" s="1"/>
  <c r="H902" i="14"/>
  <c r="J902" i="14" s="1"/>
  <c r="H901" i="14"/>
  <c r="J901" i="14" s="1"/>
  <c r="H900" i="14"/>
  <c r="J900" i="14" s="1"/>
  <c r="H899" i="14"/>
  <c r="J899" i="14" s="1"/>
  <c r="H898" i="14"/>
  <c r="J898" i="14" s="1"/>
  <c r="H897" i="14"/>
  <c r="J897" i="14" s="1"/>
  <c r="H896" i="14"/>
  <c r="J896" i="14" s="1"/>
  <c r="H895" i="14"/>
  <c r="J895" i="14" s="1"/>
  <c r="H894" i="14"/>
  <c r="J894" i="14" s="1"/>
  <c r="H893" i="14"/>
  <c r="J893" i="14" s="1"/>
  <c r="H892" i="14"/>
  <c r="J892" i="14" s="1"/>
  <c r="H891" i="14"/>
  <c r="J891" i="14" s="1"/>
  <c r="H890" i="14"/>
  <c r="J890" i="14" s="1"/>
  <c r="H889" i="14"/>
  <c r="J889" i="14" s="1"/>
  <c r="H888" i="14"/>
  <c r="J888" i="14" s="1"/>
  <c r="H887" i="14"/>
  <c r="J887" i="14" s="1"/>
  <c r="H886" i="14"/>
  <c r="J886" i="14" s="1"/>
  <c r="H885" i="14"/>
  <c r="J885" i="14" s="1"/>
  <c r="H884" i="14"/>
  <c r="J884" i="14" s="1"/>
  <c r="H883" i="14"/>
  <c r="J883" i="14" s="1"/>
  <c r="H882" i="14"/>
  <c r="J882" i="14" s="1"/>
  <c r="H881" i="14"/>
  <c r="J881" i="14" s="1"/>
  <c r="H880" i="14"/>
  <c r="J880" i="14" s="1"/>
  <c r="H879" i="14"/>
  <c r="J879" i="14" s="1"/>
  <c r="H878" i="14"/>
  <c r="J878" i="14" s="1"/>
  <c r="H877" i="14"/>
  <c r="J877" i="14" s="1"/>
  <c r="H876" i="14"/>
  <c r="J876" i="14" s="1"/>
  <c r="H875" i="14"/>
  <c r="J875" i="14" s="1"/>
  <c r="H874" i="14"/>
  <c r="J874" i="14" s="1"/>
  <c r="H873" i="14"/>
  <c r="J873" i="14" s="1"/>
  <c r="H872" i="14"/>
  <c r="J872" i="14" s="1"/>
  <c r="H871" i="14"/>
  <c r="J871" i="14" s="1"/>
  <c r="H870" i="14"/>
  <c r="J870" i="14" s="1"/>
  <c r="H869" i="14"/>
  <c r="J869" i="14" s="1"/>
  <c r="H868" i="14"/>
  <c r="J868" i="14" s="1"/>
  <c r="H867" i="14"/>
  <c r="J867" i="14" s="1"/>
  <c r="H866" i="14"/>
  <c r="J866" i="14" s="1"/>
  <c r="H865" i="14"/>
  <c r="J865" i="14" s="1"/>
  <c r="H864" i="14"/>
  <c r="J864" i="14" s="1"/>
  <c r="H863" i="14"/>
  <c r="J863" i="14" s="1"/>
  <c r="H862" i="14"/>
  <c r="J862" i="14" s="1"/>
  <c r="H861" i="14"/>
  <c r="J861" i="14" s="1"/>
  <c r="H860" i="14"/>
  <c r="J860" i="14" s="1"/>
  <c r="H859" i="14"/>
  <c r="J859" i="14" s="1"/>
  <c r="H858" i="14"/>
  <c r="J858" i="14" s="1"/>
  <c r="H857" i="14"/>
  <c r="J857" i="14" s="1"/>
  <c r="H856" i="14"/>
  <c r="J856" i="14" s="1"/>
  <c r="H855" i="14"/>
  <c r="J855" i="14" s="1"/>
  <c r="H854" i="14"/>
  <c r="J854" i="14" s="1"/>
  <c r="H853" i="14"/>
  <c r="J853" i="14" s="1"/>
  <c r="H852" i="14"/>
  <c r="J852" i="14" s="1"/>
  <c r="H851" i="14"/>
  <c r="J851" i="14" s="1"/>
  <c r="H850" i="14"/>
  <c r="J850" i="14" s="1"/>
  <c r="H849" i="14"/>
  <c r="J849" i="14" s="1"/>
  <c r="H848" i="14"/>
  <c r="J848" i="14" s="1"/>
  <c r="H847" i="14"/>
  <c r="J847" i="14" s="1"/>
  <c r="H846" i="14"/>
  <c r="J846" i="14" s="1"/>
  <c r="H845" i="14"/>
  <c r="J845" i="14" s="1"/>
  <c r="H844" i="14"/>
  <c r="J844" i="14" s="1"/>
  <c r="H843" i="14"/>
  <c r="J843" i="14" s="1"/>
  <c r="H842" i="14"/>
  <c r="J842" i="14" s="1"/>
  <c r="H841" i="14"/>
  <c r="J841" i="14" s="1"/>
  <c r="H840" i="14"/>
  <c r="J840" i="14" s="1"/>
  <c r="H839" i="14"/>
  <c r="J839" i="14" s="1"/>
  <c r="H838" i="14"/>
  <c r="J838" i="14" s="1"/>
  <c r="H837" i="14"/>
  <c r="J837" i="14" s="1"/>
  <c r="H836" i="14"/>
  <c r="J836" i="14" s="1"/>
  <c r="H835" i="14"/>
  <c r="J835" i="14" s="1"/>
  <c r="H834" i="14"/>
  <c r="J834" i="14" s="1"/>
  <c r="H833" i="14"/>
  <c r="J833" i="14" s="1"/>
  <c r="H832" i="14"/>
  <c r="J832" i="14" s="1"/>
  <c r="H831" i="14"/>
  <c r="J831" i="14" s="1"/>
  <c r="H830" i="14"/>
  <c r="J830" i="14" s="1"/>
  <c r="H829" i="14"/>
  <c r="J829" i="14" s="1"/>
  <c r="H828" i="14"/>
  <c r="J828" i="14" s="1"/>
  <c r="H827" i="14"/>
  <c r="J827" i="14" s="1"/>
  <c r="H826" i="14"/>
  <c r="J826" i="14" s="1"/>
  <c r="H825" i="14"/>
  <c r="J825" i="14" s="1"/>
  <c r="H824" i="14"/>
  <c r="J824" i="14" s="1"/>
  <c r="H823" i="14"/>
  <c r="J823" i="14" s="1"/>
  <c r="H822" i="14"/>
  <c r="J822" i="14" s="1"/>
  <c r="H821" i="14"/>
  <c r="J821" i="14" s="1"/>
  <c r="H820" i="14"/>
  <c r="J820" i="14" s="1"/>
  <c r="H819" i="14"/>
  <c r="J819" i="14" s="1"/>
  <c r="H818" i="14"/>
  <c r="J818" i="14" s="1"/>
  <c r="H817" i="14"/>
  <c r="J817" i="14" s="1"/>
  <c r="H816" i="14"/>
  <c r="J816" i="14" s="1"/>
  <c r="H815" i="14"/>
  <c r="J815" i="14" s="1"/>
  <c r="H814" i="14"/>
  <c r="J814" i="14" s="1"/>
  <c r="H813" i="14"/>
  <c r="J813" i="14" s="1"/>
  <c r="H812" i="14"/>
  <c r="J812" i="14" s="1"/>
  <c r="H811" i="14"/>
  <c r="J811" i="14" s="1"/>
  <c r="H810" i="14"/>
  <c r="J810" i="14" s="1"/>
  <c r="H809" i="14"/>
  <c r="J809" i="14" s="1"/>
  <c r="H808" i="14"/>
  <c r="J808" i="14" s="1"/>
  <c r="H807" i="14"/>
  <c r="J807" i="14" s="1"/>
  <c r="H806" i="14"/>
  <c r="J806" i="14" s="1"/>
  <c r="H805" i="14"/>
  <c r="J805" i="14" s="1"/>
  <c r="H804" i="14"/>
  <c r="J804" i="14" s="1"/>
  <c r="H803" i="14"/>
  <c r="J803" i="14" s="1"/>
  <c r="H802" i="14"/>
  <c r="J802" i="14" s="1"/>
  <c r="H801" i="14"/>
  <c r="J801" i="14" s="1"/>
  <c r="H800" i="14"/>
  <c r="J800" i="14" s="1"/>
  <c r="H799" i="14"/>
  <c r="J799" i="14" s="1"/>
  <c r="H798" i="14"/>
  <c r="J798" i="14" s="1"/>
  <c r="H797" i="14"/>
  <c r="J797" i="14" s="1"/>
  <c r="H796" i="14"/>
  <c r="J796" i="14" s="1"/>
  <c r="H795" i="14"/>
  <c r="J795" i="14" s="1"/>
  <c r="H794" i="14"/>
  <c r="J794" i="14" s="1"/>
  <c r="H793" i="14"/>
  <c r="J793" i="14" s="1"/>
  <c r="H792" i="14"/>
  <c r="J792" i="14" s="1"/>
  <c r="H791" i="14"/>
  <c r="J791" i="14" s="1"/>
  <c r="H790" i="14"/>
  <c r="J790" i="14" s="1"/>
  <c r="H789" i="14"/>
  <c r="J789" i="14" s="1"/>
  <c r="H788" i="14"/>
  <c r="J788" i="14" s="1"/>
  <c r="H787" i="14"/>
  <c r="J787" i="14" s="1"/>
  <c r="H786" i="14"/>
  <c r="J786" i="14" s="1"/>
  <c r="H785" i="14"/>
  <c r="J785" i="14" s="1"/>
  <c r="H784" i="14"/>
  <c r="J784" i="14" s="1"/>
  <c r="H783" i="14"/>
  <c r="J783" i="14" s="1"/>
  <c r="H782" i="14"/>
  <c r="J782" i="14" s="1"/>
  <c r="H781" i="14"/>
  <c r="J781" i="14" s="1"/>
  <c r="H780" i="14"/>
  <c r="J780" i="14" s="1"/>
  <c r="H779" i="14"/>
  <c r="J779" i="14" s="1"/>
  <c r="H778" i="14"/>
  <c r="J778" i="14" s="1"/>
  <c r="H777" i="14"/>
  <c r="J777" i="14" s="1"/>
  <c r="H776" i="14"/>
  <c r="J776" i="14" s="1"/>
  <c r="H775" i="14"/>
  <c r="J775" i="14" s="1"/>
  <c r="H774" i="14"/>
  <c r="J774" i="14" s="1"/>
  <c r="H773" i="14"/>
  <c r="J773" i="14" s="1"/>
  <c r="H772" i="14"/>
  <c r="J772" i="14" s="1"/>
  <c r="H771" i="14"/>
  <c r="J771" i="14" s="1"/>
  <c r="H770" i="14"/>
  <c r="J770" i="14" s="1"/>
  <c r="H769" i="14"/>
  <c r="J769" i="14" s="1"/>
  <c r="H768" i="14"/>
  <c r="J768" i="14" s="1"/>
  <c r="H767" i="14"/>
  <c r="J767" i="14" s="1"/>
  <c r="H766" i="14"/>
  <c r="J766" i="14" s="1"/>
  <c r="H765" i="14"/>
  <c r="J765" i="14" s="1"/>
  <c r="H764" i="14"/>
  <c r="J764" i="14" s="1"/>
  <c r="H763" i="14"/>
  <c r="J763" i="14" s="1"/>
  <c r="H762" i="14"/>
  <c r="J762" i="14" s="1"/>
  <c r="H761" i="14"/>
  <c r="J761" i="14" s="1"/>
  <c r="H760" i="14"/>
  <c r="J760" i="14" s="1"/>
  <c r="H759" i="14"/>
  <c r="J759" i="14" s="1"/>
  <c r="H758" i="14"/>
  <c r="J758" i="14" s="1"/>
  <c r="H757" i="14"/>
  <c r="J757" i="14" s="1"/>
  <c r="H756" i="14"/>
  <c r="J756" i="14" s="1"/>
  <c r="H755" i="14"/>
  <c r="J755" i="14" s="1"/>
  <c r="H754" i="14"/>
  <c r="J754" i="14" s="1"/>
  <c r="H753" i="14"/>
  <c r="J753" i="14" s="1"/>
  <c r="H752" i="14"/>
  <c r="J752" i="14" s="1"/>
  <c r="H751" i="14"/>
  <c r="J751" i="14" s="1"/>
  <c r="H750" i="14"/>
  <c r="J750" i="14" s="1"/>
  <c r="H749" i="14"/>
  <c r="J749" i="14" s="1"/>
  <c r="H748" i="14"/>
  <c r="J748" i="14" s="1"/>
  <c r="H747" i="14"/>
  <c r="J747" i="14" s="1"/>
  <c r="H746" i="14"/>
  <c r="J746" i="14" s="1"/>
  <c r="H745" i="14"/>
  <c r="J745" i="14" s="1"/>
  <c r="H744" i="14"/>
  <c r="J744" i="14" s="1"/>
  <c r="H743" i="14"/>
  <c r="J743" i="14" s="1"/>
  <c r="H742" i="14"/>
  <c r="J742" i="14" s="1"/>
  <c r="H741" i="14"/>
  <c r="J741" i="14" s="1"/>
  <c r="H740" i="14"/>
  <c r="J740" i="14" s="1"/>
  <c r="H739" i="14"/>
  <c r="J739" i="14" s="1"/>
  <c r="H738" i="14"/>
  <c r="J738" i="14" s="1"/>
  <c r="H737" i="14"/>
  <c r="J737" i="14" s="1"/>
  <c r="H736" i="14"/>
  <c r="J736" i="14" s="1"/>
  <c r="H735" i="14"/>
  <c r="J735" i="14" s="1"/>
  <c r="H734" i="14"/>
  <c r="J734" i="14" s="1"/>
  <c r="H733" i="14"/>
  <c r="J733" i="14" s="1"/>
  <c r="H732" i="14"/>
  <c r="J732" i="14" s="1"/>
  <c r="H731" i="14"/>
  <c r="J731" i="14" s="1"/>
  <c r="H730" i="14"/>
  <c r="J730" i="14" s="1"/>
  <c r="H729" i="14"/>
  <c r="J729" i="14" s="1"/>
  <c r="H728" i="14"/>
  <c r="J728" i="14" s="1"/>
  <c r="H727" i="14"/>
  <c r="J727" i="14" s="1"/>
  <c r="H726" i="14"/>
  <c r="J726" i="14" s="1"/>
  <c r="H725" i="14"/>
  <c r="J725" i="14" s="1"/>
  <c r="H724" i="14"/>
  <c r="J724" i="14" s="1"/>
  <c r="H723" i="14"/>
  <c r="J723" i="14" s="1"/>
  <c r="H722" i="14"/>
  <c r="J722" i="14" s="1"/>
  <c r="H721" i="14"/>
  <c r="J721" i="14" s="1"/>
  <c r="H720" i="14"/>
  <c r="J720" i="14" s="1"/>
  <c r="H719" i="14"/>
  <c r="J719" i="14" s="1"/>
  <c r="H718" i="14"/>
  <c r="J718" i="14" s="1"/>
  <c r="H717" i="14"/>
  <c r="J717" i="14" s="1"/>
  <c r="H716" i="14"/>
  <c r="J716" i="14" s="1"/>
  <c r="H715" i="14"/>
  <c r="J715" i="14" s="1"/>
  <c r="H714" i="14"/>
  <c r="J714" i="14" s="1"/>
  <c r="H713" i="14"/>
  <c r="J713" i="14" s="1"/>
  <c r="H712" i="14"/>
  <c r="J712" i="14" s="1"/>
  <c r="H711" i="14"/>
  <c r="J711" i="14" s="1"/>
  <c r="H710" i="14"/>
  <c r="J710" i="14" s="1"/>
  <c r="H709" i="14"/>
  <c r="J709" i="14" s="1"/>
  <c r="H708" i="14"/>
  <c r="J708" i="14" s="1"/>
  <c r="H707" i="14"/>
  <c r="J707" i="14" s="1"/>
  <c r="H706" i="14"/>
  <c r="J706" i="14" s="1"/>
  <c r="H705" i="14"/>
  <c r="J705" i="14" s="1"/>
  <c r="H704" i="14"/>
  <c r="J704" i="14" s="1"/>
  <c r="H703" i="14"/>
  <c r="J703" i="14" s="1"/>
  <c r="H702" i="14"/>
  <c r="J702" i="14" s="1"/>
  <c r="H701" i="14"/>
  <c r="J701" i="14" s="1"/>
  <c r="H700" i="14"/>
  <c r="J700" i="14" s="1"/>
  <c r="H699" i="14"/>
  <c r="J699" i="14" s="1"/>
  <c r="H698" i="14"/>
  <c r="J698" i="14" s="1"/>
  <c r="H697" i="14"/>
  <c r="J697" i="14" s="1"/>
  <c r="H696" i="14"/>
  <c r="J696" i="14" s="1"/>
  <c r="H695" i="14"/>
  <c r="J695" i="14" s="1"/>
  <c r="H694" i="14"/>
  <c r="J694" i="14" s="1"/>
  <c r="H693" i="14"/>
  <c r="J693" i="14" s="1"/>
  <c r="H692" i="14"/>
  <c r="J692" i="14" s="1"/>
  <c r="H691" i="14"/>
  <c r="J691" i="14" s="1"/>
  <c r="H690" i="14"/>
  <c r="J690" i="14" s="1"/>
  <c r="H689" i="14"/>
  <c r="J689" i="14" s="1"/>
  <c r="H688" i="14"/>
  <c r="J688" i="14" s="1"/>
  <c r="H687" i="14"/>
  <c r="J687" i="14" s="1"/>
  <c r="H686" i="14"/>
  <c r="J686" i="14" s="1"/>
  <c r="H685" i="14"/>
  <c r="J685" i="14" s="1"/>
  <c r="H684" i="14"/>
  <c r="J684" i="14" s="1"/>
  <c r="H683" i="14"/>
  <c r="J683" i="14" s="1"/>
  <c r="H682" i="14"/>
  <c r="J682" i="14" s="1"/>
  <c r="H681" i="14"/>
  <c r="J681" i="14" s="1"/>
  <c r="H680" i="14"/>
  <c r="J680" i="14" s="1"/>
  <c r="H679" i="14"/>
  <c r="J679" i="14" s="1"/>
  <c r="H678" i="14"/>
  <c r="J678" i="14" s="1"/>
  <c r="H677" i="14"/>
  <c r="J677" i="14" s="1"/>
  <c r="H676" i="14"/>
  <c r="J676" i="14" s="1"/>
  <c r="H675" i="14"/>
  <c r="J675" i="14" s="1"/>
  <c r="H674" i="14"/>
  <c r="J674" i="14" s="1"/>
  <c r="H673" i="14"/>
  <c r="J673" i="14" s="1"/>
  <c r="H672" i="14"/>
  <c r="J672" i="14" s="1"/>
  <c r="H671" i="14"/>
  <c r="J671" i="14" s="1"/>
  <c r="H670" i="14"/>
  <c r="J670" i="14" s="1"/>
  <c r="H669" i="14"/>
  <c r="J669" i="14" s="1"/>
  <c r="H668" i="14"/>
  <c r="J668" i="14" s="1"/>
  <c r="H667" i="14"/>
  <c r="J667" i="14" s="1"/>
  <c r="H666" i="14"/>
  <c r="J666" i="14" s="1"/>
  <c r="H665" i="14"/>
  <c r="J665" i="14" s="1"/>
  <c r="H664" i="14"/>
  <c r="J664" i="14" s="1"/>
  <c r="H663" i="14"/>
  <c r="J663" i="14" s="1"/>
  <c r="H662" i="14"/>
  <c r="J662" i="14" s="1"/>
  <c r="H661" i="14"/>
  <c r="J661" i="14" s="1"/>
  <c r="H660" i="14"/>
  <c r="J660" i="14" s="1"/>
  <c r="H659" i="14"/>
  <c r="J659" i="14" s="1"/>
  <c r="H658" i="14"/>
  <c r="J658" i="14" s="1"/>
  <c r="H657" i="14"/>
  <c r="J657" i="14" s="1"/>
  <c r="H656" i="14"/>
  <c r="J656" i="14" s="1"/>
  <c r="H655" i="14"/>
  <c r="J655" i="14" s="1"/>
  <c r="H654" i="14"/>
  <c r="J654" i="14" s="1"/>
  <c r="H653" i="14"/>
  <c r="J653" i="14" s="1"/>
  <c r="H652" i="14"/>
  <c r="J652" i="14" s="1"/>
  <c r="H651" i="14"/>
  <c r="J651" i="14" s="1"/>
  <c r="H650" i="14"/>
  <c r="J650" i="14" s="1"/>
  <c r="H649" i="14"/>
  <c r="J649" i="14" s="1"/>
  <c r="H648" i="14"/>
  <c r="J648" i="14" s="1"/>
  <c r="H647" i="14"/>
  <c r="J647" i="14" s="1"/>
  <c r="H646" i="14"/>
  <c r="J646" i="14" s="1"/>
  <c r="H645" i="14"/>
  <c r="J645" i="14" s="1"/>
  <c r="H644" i="14"/>
  <c r="J644" i="14" s="1"/>
  <c r="H643" i="14"/>
  <c r="J643" i="14" s="1"/>
  <c r="H642" i="14"/>
  <c r="J642" i="14" s="1"/>
  <c r="H641" i="14"/>
  <c r="J641" i="14" s="1"/>
  <c r="H640" i="14"/>
  <c r="J640" i="14" s="1"/>
  <c r="H639" i="14"/>
  <c r="J639" i="14" s="1"/>
  <c r="H638" i="14"/>
  <c r="J638" i="14" s="1"/>
  <c r="H637" i="14"/>
  <c r="J637" i="14" s="1"/>
  <c r="H636" i="14"/>
  <c r="J636" i="14" s="1"/>
  <c r="H635" i="14"/>
  <c r="J635" i="14" s="1"/>
  <c r="H634" i="14"/>
  <c r="J634" i="14" s="1"/>
  <c r="H633" i="14"/>
  <c r="J633" i="14" s="1"/>
  <c r="H632" i="14"/>
  <c r="J632" i="14" s="1"/>
  <c r="H631" i="14"/>
  <c r="J631" i="14" s="1"/>
  <c r="H630" i="14"/>
  <c r="J630" i="14" s="1"/>
  <c r="H629" i="14"/>
  <c r="J629" i="14" s="1"/>
  <c r="H628" i="14"/>
  <c r="J628" i="14" s="1"/>
  <c r="H627" i="14"/>
  <c r="J627" i="14" s="1"/>
  <c r="H626" i="14"/>
  <c r="J626" i="14" s="1"/>
  <c r="H625" i="14"/>
  <c r="J625" i="14" s="1"/>
  <c r="H624" i="14"/>
  <c r="J624" i="14" s="1"/>
  <c r="H623" i="14"/>
  <c r="J623" i="14" s="1"/>
  <c r="H622" i="14"/>
  <c r="J622" i="14" s="1"/>
  <c r="H621" i="14"/>
  <c r="J621" i="14" s="1"/>
  <c r="H620" i="14"/>
  <c r="J620" i="14" s="1"/>
  <c r="H619" i="14"/>
  <c r="J619" i="14" s="1"/>
  <c r="H618" i="14"/>
  <c r="J618" i="14" s="1"/>
  <c r="H617" i="14"/>
  <c r="J617" i="14" s="1"/>
  <c r="H616" i="14"/>
  <c r="J616" i="14" s="1"/>
  <c r="H615" i="14"/>
  <c r="J615" i="14" s="1"/>
  <c r="H614" i="14"/>
  <c r="J614" i="14" s="1"/>
  <c r="H613" i="14"/>
  <c r="J613" i="14" s="1"/>
  <c r="H612" i="14"/>
  <c r="J612" i="14" s="1"/>
  <c r="H611" i="14"/>
  <c r="J611" i="14" s="1"/>
  <c r="H610" i="14"/>
  <c r="J610" i="14" s="1"/>
  <c r="H609" i="14"/>
  <c r="J609" i="14" s="1"/>
  <c r="H608" i="14"/>
  <c r="J608" i="14" s="1"/>
  <c r="H607" i="14"/>
  <c r="J607" i="14" s="1"/>
  <c r="H606" i="14"/>
  <c r="J606" i="14" s="1"/>
  <c r="H605" i="14"/>
  <c r="J605" i="14" s="1"/>
  <c r="H604" i="14"/>
  <c r="J604" i="14" s="1"/>
  <c r="H603" i="14"/>
  <c r="J603" i="14" s="1"/>
  <c r="H602" i="14"/>
  <c r="J602" i="14" s="1"/>
  <c r="H601" i="14"/>
  <c r="J601" i="14" s="1"/>
  <c r="H600" i="14"/>
  <c r="J600" i="14" s="1"/>
  <c r="H599" i="14"/>
  <c r="J599" i="14" s="1"/>
  <c r="H598" i="14"/>
  <c r="J598" i="14" s="1"/>
  <c r="H597" i="14"/>
  <c r="J597" i="14" s="1"/>
  <c r="H596" i="14"/>
  <c r="J596" i="14" s="1"/>
  <c r="H595" i="14"/>
  <c r="J595" i="14" s="1"/>
  <c r="H594" i="14"/>
  <c r="J594" i="14" s="1"/>
  <c r="H593" i="14"/>
  <c r="J593" i="14" s="1"/>
  <c r="H592" i="14"/>
  <c r="J592" i="14" s="1"/>
  <c r="H591" i="14"/>
  <c r="J591" i="14" s="1"/>
  <c r="H590" i="14"/>
  <c r="J590" i="14" s="1"/>
  <c r="H589" i="14"/>
  <c r="J589" i="14" s="1"/>
  <c r="H588" i="14"/>
  <c r="J588" i="14" s="1"/>
  <c r="H587" i="14"/>
  <c r="J587" i="14" s="1"/>
  <c r="H586" i="14"/>
  <c r="J586" i="14" s="1"/>
  <c r="H585" i="14"/>
  <c r="J585" i="14" s="1"/>
  <c r="H584" i="14"/>
  <c r="J584" i="14" s="1"/>
  <c r="H583" i="14"/>
  <c r="J583" i="14" s="1"/>
  <c r="H582" i="14"/>
  <c r="J582" i="14" s="1"/>
  <c r="H581" i="14"/>
  <c r="J581" i="14" s="1"/>
  <c r="H580" i="14"/>
  <c r="J580" i="14" s="1"/>
  <c r="H579" i="14"/>
  <c r="J579" i="14" s="1"/>
  <c r="H578" i="14"/>
  <c r="J578" i="14" s="1"/>
  <c r="H577" i="14"/>
  <c r="J577" i="14" s="1"/>
  <c r="H576" i="14"/>
  <c r="J576" i="14" s="1"/>
  <c r="H575" i="14"/>
  <c r="J575" i="14" s="1"/>
  <c r="H574" i="14"/>
  <c r="J574" i="14" s="1"/>
  <c r="H573" i="14"/>
  <c r="J573" i="14" s="1"/>
  <c r="H572" i="14"/>
  <c r="J572" i="14" s="1"/>
  <c r="H571" i="14"/>
  <c r="J571" i="14" s="1"/>
  <c r="H570" i="14"/>
  <c r="J570" i="14" s="1"/>
  <c r="H569" i="14"/>
  <c r="J569" i="14" s="1"/>
  <c r="H568" i="14"/>
  <c r="J568" i="14" s="1"/>
  <c r="H567" i="14"/>
  <c r="J567" i="14" s="1"/>
  <c r="H566" i="14"/>
  <c r="J566" i="14" s="1"/>
  <c r="H565" i="14"/>
  <c r="J565" i="14" s="1"/>
  <c r="H564" i="14"/>
  <c r="J564" i="14" s="1"/>
  <c r="H563" i="14"/>
  <c r="J563" i="14" s="1"/>
  <c r="H562" i="14"/>
  <c r="J562" i="14" s="1"/>
  <c r="H561" i="14"/>
  <c r="J561" i="14" s="1"/>
  <c r="H560" i="14"/>
  <c r="J560" i="14" s="1"/>
  <c r="H559" i="14"/>
  <c r="J559" i="14" s="1"/>
  <c r="H558" i="14"/>
  <c r="J558" i="14" s="1"/>
  <c r="H557" i="14"/>
  <c r="J557" i="14" s="1"/>
  <c r="H556" i="14"/>
  <c r="J556" i="14" s="1"/>
  <c r="H555" i="14"/>
  <c r="J555" i="14" s="1"/>
  <c r="H554" i="14"/>
  <c r="J554" i="14" s="1"/>
  <c r="H553" i="14"/>
  <c r="J553" i="14" s="1"/>
  <c r="H552" i="14"/>
  <c r="J552" i="14" s="1"/>
  <c r="H551" i="14"/>
  <c r="J551" i="14" s="1"/>
  <c r="H550" i="14"/>
  <c r="J550" i="14" s="1"/>
  <c r="H549" i="14"/>
  <c r="J549" i="14" s="1"/>
  <c r="H548" i="14"/>
  <c r="J548" i="14" s="1"/>
  <c r="H547" i="14"/>
  <c r="J547" i="14" s="1"/>
  <c r="H546" i="14"/>
  <c r="J546" i="14" s="1"/>
  <c r="H545" i="14"/>
  <c r="J545" i="14" s="1"/>
  <c r="H544" i="14"/>
  <c r="J544" i="14" s="1"/>
  <c r="H543" i="14"/>
  <c r="J543" i="14" s="1"/>
  <c r="H542" i="14"/>
  <c r="J542" i="14" s="1"/>
  <c r="H541" i="14"/>
  <c r="J541" i="14" s="1"/>
  <c r="H540" i="14"/>
  <c r="J540" i="14" s="1"/>
  <c r="H539" i="14"/>
  <c r="J539" i="14" s="1"/>
  <c r="H538" i="14"/>
  <c r="J538" i="14" s="1"/>
  <c r="H537" i="14"/>
  <c r="J537" i="14" s="1"/>
  <c r="H536" i="14"/>
  <c r="J536" i="14" s="1"/>
  <c r="H535" i="14"/>
  <c r="J535" i="14" s="1"/>
  <c r="H534" i="14"/>
  <c r="J534" i="14" s="1"/>
  <c r="H533" i="14"/>
  <c r="J533" i="14" s="1"/>
  <c r="H532" i="14"/>
  <c r="J532" i="14" s="1"/>
  <c r="H531" i="14"/>
  <c r="J531" i="14" s="1"/>
  <c r="H530" i="14"/>
  <c r="J530" i="14" s="1"/>
  <c r="H529" i="14"/>
  <c r="J529" i="14" s="1"/>
  <c r="H528" i="14"/>
  <c r="J528" i="14" s="1"/>
  <c r="H527" i="14"/>
  <c r="J527" i="14" s="1"/>
  <c r="H526" i="14"/>
  <c r="J526" i="14" s="1"/>
  <c r="H525" i="14"/>
  <c r="J525" i="14" s="1"/>
  <c r="H524" i="14"/>
  <c r="J524" i="14" s="1"/>
  <c r="H523" i="14"/>
  <c r="J523" i="14" s="1"/>
  <c r="H522" i="14"/>
  <c r="J522" i="14" s="1"/>
  <c r="H521" i="14"/>
  <c r="J521" i="14" s="1"/>
  <c r="H520" i="14"/>
  <c r="J520" i="14" s="1"/>
  <c r="H519" i="14"/>
  <c r="J519" i="14" s="1"/>
  <c r="H518" i="14"/>
  <c r="J518" i="14" s="1"/>
  <c r="H517" i="14"/>
  <c r="J517" i="14" s="1"/>
  <c r="H516" i="14"/>
  <c r="J516" i="14" s="1"/>
  <c r="H515" i="14"/>
  <c r="J515" i="14" s="1"/>
  <c r="H514" i="14"/>
  <c r="J514" i="14" s="1"/>
  <c r="H513" i="14"/>
  <c r="J513" i="14" s="1"/>
  <c r="H512" i="14"/>
  <c r="J512" i="14" s="1"/>
  <c r="H511" i="14"/>
  <c r="J511" i="14" s="1"/>
  <c r="H510" i="14"/>
  <c r="J510" i="14" s="1"/>
  <c r="H509" i="14"/>
  <c r="J509" i="14" s="1"/>
  <c r="H508" i="14"/>
  <c r="J508" i="14" s="1"/>
  <c r="H507" i="14"/>
  <c r="J507" i="14" s="1"/>
  <c r="H506" i="14"/>
  <c r="J506" i="14" s="1"/>
  <c r="H505" i="14"/>
  <c r="J505" i="14" s="1"/>
  <c r="H504" i="14"/>
  <c r="J504" i="14" s="1"/>
  <c r="H503" i="14"/>
  <c r="J503" i="14" s="1"/>
  <c r="H502" i="14"/>
  <c r="J502" i="14" s="1"/>
  <c r="H501" i="14"/>
  <c r="J501" i="14" s="1"/>
  <c r="H500" i="14"/>
  <c r="J500" i="14" s="1"/>
  <c r="H499" i="14"/>
  <c r="J499" i="14" s="1"/>
  <c r="H498" i="14"/>
  <c r="J498" i="14" s="1"/>
  <c r="H497" i="14"/>
  <c r="J497" i="14" s="1"/>
  <c r="H496" i="14"/>
  <c r="J496" i="14" s="1"/>
  <c r="H495" i="14"/>
  <c r="J495" i="14" s="1"/>
  <c r="H494" i="14"/>
  <c r="J494" i="14" s="1"/>
  <c r="H493" i="14"/>
  <c r="J493" i="14" s="1"/>
  <c r="H492" i="14"/>
  <c r="J492" i="14" s="1"/>
  <c r="H491" i="14"/>
  <c r="J491" i="14" s="1"/>
  <c r="H490" i="14"/>
  <c r="J490" i="14" s="1"/>
  <c r="H489" i="14"/>
  <c r="J489" i="14" s="1"/>
  <c r="H488" i="14"/>
  <c r="J488" i="14" s="1"/>
  <c r="H487" i="14"/>
  <c r="J487" i="14" s="1"/>
  <c r="H486" i="14"/>
  <c r="J486" i="14" s="1"/>
  <c r="H485" i="14"/>
  <c r="J485" i="14" s="1"/>
  <c r="H484" i="14"/>
  <c r="J484" i="14" s="1"/>
  <c r="H483" i="14"/>
  <c r="J483" i="14" s="1"/>
  <c r="H482" i="14"/>
  <c r="J482" i="14" s="1"/>
  <c r="H481" i="14"/>
  <c r="J481" i="14" s="1"/>
  <c r="H480" i="14"/>
  <c r="J480" i="14" s="1"/>
  <c r="H479" i="14"/>
  <c r="J479" i="14" s="1"/>
  <c r="H478" i="14"/>
  <c r="J478" i="14" s="1"/>
  <c r="H477" i="14"/>
  <c r="J477" i="14" s="1"/>
  <c r="H476" i="14"/>
  <c r="J476" i="14" s="1"/>
  <c r="H475" i="14"/>
  <c r="J475" i="14" s="1"/>
  <c r="H474" i="14"/>
  <c r="J474" i="14" s="1"/>
  <c r="H473" i="14"/>
  <c r="J473" i="14" s="1"/>
  <c r="H472" i="14"/>
  <c r="J472" i="14" s="1"/>
  <c r="H471" i="14"/>
  <c r="J471" i="14" s="1"/>
  <c r="H470" i="14"/>
  <c r="J470" i="14" s="1"/>
  <c r="H469" i="14"/>
  <c r="J469" i="14" s="1"/>
  <c r="H468" i="14"/>
  <c r="J468" i="14" s="1"/>
  <c r="H467" i="14"/>
  <c r="J467" i="14" s="1"/>
  <c r="H466" i="14"/>
  <c r="J466" i="14" s="1"/>
  <c r="H465" i="14"/>
  <c r="J465" i="14" s="1"/>
  <c r="H464" i="14"/>
  <c r="J464" i="14" s="1"/>
  <c r="H463" i="14"/>
  <c r="J463" i="14" s="1"/>
  <c r="H462" i="14"/>
  <c r="J462" i="14" s="1"/>
  <c r="H461" i="14"/>
  <c r="J461" i="14" s="1"/>
  <c r="H460" i="14"/>
  <c r="J460" i="14" s="1"/>
  <c r="H459" i="14"/>
  <c r="J459" i="14" s="1"/>
  <c r="H458" i="14"/>
  <c r="J458" i="14" s="1"/>
  <c r="H457" i="14"/>
  <c r="J457" i="14" s="1"/>
  <c r="H456" i="14"/>
  <c r="J456" i="14" s="1"/>
  <c r="H455" i="14"/>
  <c r="J455" i="14" s="1"/>
  <c r="H454" i="14"/>
  <c r="J454" i="14" s="1"/>
  <c r="H453" i="14"/>
  <c r="J453" i="14" s="1"/>
  <c r="H452" i="14"/>
  <c r="J452" i="14" s="1"/>
  <c r="H451" i="14"/>
  <c r="J451" i="14" s="1"/>
  <c r="H450" i="14"/>
  <c r="J450" i="14" s="1"/>
  <c r="H449" i="14"/>
  <c r="J449" i="14" s="1"/>
  <c r="H448" i="14"/>
  <c r="J448" i="14" s="1"/>
  <c r="H447" i="14"/>
  <c r="J447" i="14" s="1"/>
  <c r="H446" i="14"/>
  <c r="J446" i="14" s="1"/>
  <c r="H445" i="14"/>
  <c r="J445" i="14" s="1"/>
  <c r="H444" i="14"/>
  <c r="J444" i="14" s="1"/>
  <c r="H443" i="14"/>
  <c r="J443" i="14" s="1"/>
  <c r="H442" i="14"/>
  <c r="J442" i="14" s="1"/>
  <c r="H441" i="14"/>
  <c r="J441" i="14" s="1"/>
  <c r="H440" i="14"/>
  <c r="J440" i="14" s="1"/>
  <c r="H439" i="14"/>
  <c r="J439" i="14" s="1"/>
  <c r="H438" i="14"/>
  <c r="J438" i="14" s="1"/>
  <c r="H437" i="14"/>
  <c r="J437" i="14" s="1"/>
  <c r="H436" i="14"/>
  <c r="J436" i="14" s="1"/>
  <c r="H435" i="14"/>
  <c r="J435" i="14" s="1"/>
  <c r="H434" i="14"/>
  <c r="J434" i="14" s="1"/>
  <c r="H433" i="14"/>
  <c r="J433" i="14" s="1"/>
  <c r="H432" i="14"/>
  <c r="J432" i="14" s="1"/>
  <c r="H431" i="14"/>
  <c r="J431" i="14" s="1"/>
  <c r="H430" i="14"/>
  <c r="J430" i="14" s="1"/>
  <c r="H429" i="14"/>
  <c r="J429" i="14" s="1"/>
  <c r="H428" i="14"/>
  <c r="J428" i="14" s="1"/>
  <c r="H427" i="14"/>
  <c r="J427" i="14" s="1"/>
  <c r="H426" i="14"/>
  <c r="J426" i="14" s="1"/>
  <c r="H425" i="14"/>
  <c r="J425" i="14" s="1"/>
  <c r="H424" i="14"/>
  <c r="J424" i="14" s="1"/>
  <c r="H423" i="14"/>
  <c r="J423" i="14" s="1"/>
  <c r="H422" i="14"/>
  <c r="J422" i="14" s="1"/>
  <c r="H421" i="14"/>
  <c r="J421" i="14" s="1"/>
  <c r="H420" i="14"/>
  <c r="J420" i="14" s="1"/>
  <c r="H419" i="14"/>
  <c r="J419" i="14" s="1"/>
  <c r="H418" i="14"/>
  <c r="J418" i="14" s="1"/>
  <c r="H417" i="14"/>
  <c r="J417" i="14" s="1"/>
  <c r="H416" i="14"/>
  <c r="J416" i="14" s="1"/>
  <c r="H415" i="14"/>
  <c r="J415" i="14" s="1"/>
  <c r="H414" i="14"/>
  <c r="J414" i="14" s="1"/>
  <c r="H413" i="14"/>
  <c r="J413" i="14" s="1"/>
  <c r="H412" i="14"/>
  <c r="J412" i="14" s="1"/>
  <c r="H411" i="14"/>
  <c r="J411" i="14" s="1"/>
  <c r="H410" i="14"/>
  <c r="J410" i="14" s="1"/>
  <c r="H409" i="14"/>
  <c r="J409" i="14" s="1"/>
  <c r="H408" i="14"/>
  <c r="J408" i="14" s="1"/>
  <c r="H407" i="14"/>
  <c r="J407" i="14" s="1"/>
  <c r="H406" i="14"/>
  <c r="J406" i="14" s="1"/>
  <c r="H405" i="14"/>
  <c r="J405" i="14" s="1"/>
  <c r="H404" i="14"/>
  <c r="J404" i="14" s="1"/>
  <c r="H403" i="14"/>
  <c r="J403" i="14" s="1"/>
  <c r="H402" i="14"/>
  <c r="J402" i="14" s="1"/>
  <c r="H401" i="14"/>
  <c r="J401" i="14" s="1"/>
  <c r="H400" i="14"/>
  <c r="J400" i="14" s="1"/>
  <c r="H399" i="14"/>
  <c r="J399" i="14" s="1"/>
  <c r="H398" i="14"/>
  <c r="J398" i="14" s="1"/>
  <c r="H397" i="14"/>
  <c r="J397" i="14" s="1"/>
  <c r="H396" i="14"/>
  <c r="J396" i="14" s="1"/>
  <c r="H395" i="14"/>
  <c r="J395" i="14" s="1"/>
  <c r="H394" i="14"/>
  <c r="J394" i="14" s="1"/>
  <c r="H393" i="14"/>
  <c r="J393" i="14" s="1"/>
  <c r="H392" i="14"/>
  <c r="J392" i="14" s="1"/>
  <c r="H391" i="14"/>
  <c r="J391" i="14" s="1"/>
  <c r="H390" i="14"/>
  <c r="J390" i="14" s="1"/>
  <c r="H389" i="14"/>
  <c r="J389" i="14" s="1"/>
  <c r="H388" i="14"/>
  <c r="J388" i="14" s="1"/>
  <c r="H387" i="14"/>
  <c r="J387" i="14" s="1"/>
  <c r="H386" i="14"/>
  <c r="J386" i="14" s="1"/>
  <c r="H385" i="14"/>
  <c r="J385" i="14" s="1"/>
  <c r="H384" i="14"/>
  <c r="J384" i="14" s="1"/>
  <c r="H383" i="14"/>
  <c r="J383" i="14" s="1"/>
  <c r="H382" i="14"/>
  <c r="J382" i="14" s="1"/>
  <c r="H381" i="14"/>
  <c r="J381" i="14" s="1"/>
  <c r="H380" i="14"/>
  <c r="J380" i="14" s="1"/>
  <c r="H379" i="14"/>
  <c r="J379" i="14" s="1"/>
  <c r="H378" i="14"/>
  <c r="J378" i="14" s="1"/>
  <c r="H377" i="14"/>
  <c r="J377" i="14" s="1"/>
  <c r="H376" i="14"/>
  <c r="J376" i="14" s="1"/>
  <c r="H375" i="14"/>
  <c r="J375" i="14" s="1"/>
  <c r="H374" i="14"/>
  <c r="J374" i="14" s="1"/>
  <c r="H373" i="14"/>
  <c r="J373" i="14" s="1"/>
  <c r="H372" i="14"/>
  <c r="J372" i="14" s="1"/>
  <c r="H371" i="14"/>
  <c r="J371" i="14" s="1"/>
  <c r="H370" i="14"/>
  <c r="J370" i="14" s="1"/>
  <c r="H369" i="14"/>
  <c r="J369" i="14" s="1"/>
  <c r="H368" i="14"/>
  <c r="J368" i="14" s="1"/>
  <c r="H367" i="14"/>
  <c r="J367" i="14" s="1"/>
  <c r="H366" i="14"/>
  <c r="J366" i="14" s="1"/>
  <c r="H365" i="14"/>
  <c r="J365" i="14" s="1"/>
  <c r="H364" i="14"/>
  <c r="J364" i="14" s="1"/>
  <c r="H363" i="14"/>
  <c r="J363" i="14" s="1"/>
  <c r="H362" i="14"/>
  <c r="J362" i="14" s="1"/>
  <c r="H361" i="14"/>
  <c r="J361" i="14" s="1"/>
  <c r="H360" i="14"/>
  <c r="J360" i="14" s="1"/>
  <c r="H359" i="14"/>
  <c r="J359" i="14" s="1"/>
  <c r="H358" i="14"/>
  <c r="J358" i="14" s="1"/>
  <c r="H357" i="14"/>
  <c r="J357" i="14" s="1"/>
  <c r="H356" i="14"/>
  <c r="J356" i="14" s="1"/>
  <c r="H355" i="14"/>
  <c r="J355" i="14" s="1"/>
  <c r="H354" i="14"/>
  <c r="J354" i="14" s="1"/>
  <c r="H353" i="14"/>
  <c r="J353" i="14" s="1"/>
  <c r="H352" i="14"/>
  <c r="J352" i="14" s="1"/>
  <c r="H351" i="14"/>
  <c r="J351" i="14" s="1"/>
  <c r="H350" i="14"/>
  <c r="J350" i="14" s="1"/>
  <c r="H349" i="14"/>
  <c r="J349" i="14" s="1"/>
  <c r="H348" i="14"/>
  <c r="J348" i="14" s="1"/>
  <c r="H347" i="14"/>
  <c r="J347" i="14" s="1"/>
  <c r="H346" i="14"/>
  <c r="J346" i="14" s="1"/>
  <c r="H345" i="14"/>
  <c r="J345" i="14" s="1"/>
  <c r="H344" i="14"/>
  <c r="J344" i="14" s="1"/>
  <c r="H343" i="14"/>
  <c r="J343" i="14" s="1"/>
  <c r="H342" i="14"/>
  <c r="J342" i="14" s="1"/>
  <c r="H341" i="14"/>
  <c r="J341" i="14" s="1"/>
  <c r="H340" i="14"/>
  <c r="J340" i="14" s="1"/>
  <c r="H339" i="14"/>
  <c r="J339" i="14" s="1"/>
  <c r="H338" i="14"/>
  <c r="J338" i="14" s="1"/>
  <c r="H337" i="14"/>
  <c r="J337" i="14" s="1"/>
  <c r="H336" i="14"/>
  <c r="J336" i="14" s="1"/>
  <c r="H335" i="14"/>
  <c r="J335" i="14" s="1"/>
  <c r="H334" i="14"/>
  <c r="J334" i="14" s="1"/>
  <c r="H333" i="14"/>
  <c r="J333" i="14" s="1"/>
  <c r="H332" i="14"/>
  <c r="J332" i="14" s="1"/>
  <c r="H331" i="14"/>
  <c r="J331" i="14" s="1"/>
  <c r="H330" i="14"/>
  <c r="J330" i="14" s="1"/>
  <c r="H329" i="14"/>
  <c r="J329" i="14" s="1"/>
  <c r="H328" i="14"/>
  <c r="J328" i="14" s="1"/>
  <c r="H327" i="14"/>
  <c r="J327" i="14" s="1"/>
  <c r="H326" i="14"/>
  <c r="J326" i="14" s="1"/>
  <c r="H325" i="14"/>
  <c r="J325" i="14" s="1"/>
  <c r="H324" i="14"/>
  <c r="J324" i="14" s="1"/>
  <c r="H323" i="14"/>
  <c r="J323" i="14" s="1"/>
  <c r="H322" i="14"/>
  <c r="J322" i="14" s="1"/>
  <c r="H321" i="14"/>
  <c r="J321" i="14" s="1"/>
  <c r="H320" i="14"/>
  <c r="J320" i="14" s="1"/>
  <c r="H319" i="14"/>
  <c r="J319" i="14" s="1"/>
  <c r="H318" i="14"/>
  <c r="J318" i="14" s="1"/>
  <c r="H317" i="14"/>
  <c r="J317" i="14" s="1"/>
  <c r="H316" i="14"/>
  <c r="J316" i="14" s="1"/>
  <c r="H315" i="14"/>
  <c r="J315" i="14" s="1"/>
  <c r="H314" i="14"/>
  <c r="J314" i="14" s="1"/>
  <c r="H313" i="14"/>
  <c r="J313" i="14" s="1"/>
  <c r="H312" i="14"/>
  <c r="J312" i="14" s="1"/>
  <c r="H311" i="14"/>
  <c r="J311" i="14" s="1"/>
  <c r="H310" i="14"/>
  <c r="J310" i="14" s="1"/>
  <c r="H309" i="14"/>
  <c r="J309" i="14" s="1"/>
  <c r="H308" i="14"/>
  <c r="J308" i="14" s="1"/>
  <c r="H307" i="14"/>
  <c r="J307" i="14" s="1"/>
  <c r="H306" i="14"/>
  <c r="J306" i="14" s="1"/>
  <c r="H305" i="14"/>
  <c r="J305" i="14" s="1"/>
  <c r="H304" i="14"/>
  <c r="J304" i="14" s="1"/>
  <c r="H303" i="14"/>
  <c r="J303" i="14" s="1"/>
  <c r="H302" i="14"/>
  <c r="J302" i="14" s="1"/>
  <c r="H301" i="14"/>
  <c r="J301" i="14" s="1"/>
  <c r="H300" i="14"/>
  <c r="J300" i="14" s="1"/>
  <c r="H299" i="14"/>
  <c r="J299" i="14" s="1"/>
  <c r="H298" i="14"/>
  <c r="J298" i="14" s="1"/>
  <c r="H297" i="14"/>
  <c r="J297" i="14" s="1"/>
  <c r="H296" i="14"/>
  <c r="J296" i="14" s="1"/>
  <c r="H295" i="14"/>
  <c r="J295" i="14" s="1"/>
  <c r="H294" i="14"/>
  <c r="J294" i="14" s="1"/>
  <c r="H293" i="14"/>
  <c r="J293" i="14" s="1"/>
  <c r="H292" i="14"/>
  <c r="J292" i="14" s="1"/>
  <c r="H291" i="14"/>
  <c r="J291" i="14" s="1"/>
  <c r="H290" i="14"/>
  <c r="J290" i="14" s="1"/>
  <c r="H289" i="14"/>
  <c r="J289" i="14" s="1"/>
  <c r="H288" i="14"/>
  <c r="J288" i="14" s="1"/>
  <c r="H287" i="14"/>
  <c r="J287" i="14" s="1"/>
  <c r="H286" i="14"/>
  <c r="J286" i="14" s="1"/>
  <c r="H285" i="14"/>
  <c r="J285" i="14" s="1"/>
  <c r="H284" i="14"/>
  <c r="J284" i="14" s="1"/>
  <c r="H283" i="14"/>
  <c r="J283" i="14" s="1"/>
  <c r="H282" i="14"/>
  <c r="J282" i="14" s="1"/>
  <c r="H281" i="14"/>
  <c r="J281" i="14" s="1"/>
  <c r="H280" i="14"/>
  <c r="J280" i="14" s="1"/>
  <c r="H279" i="14"/>
  <c r="J279" i="14" s="1"/>
  <c r="H278" i="14"/>
  <c r="J278" i="14" s="1"/>
  <c r="H277" i="14"/>
  <c r="J277" i="14" s="1"/>
  <c r="H276" i="14"/>
  <c r="J276" i="14" s="1"/>
  <c r="H275" i="14"/>
  <c r="J275" i="14" s="1"/>
  <c r="H274" i="14"/>
  <c r="J274" i="14" s="1"/>
  <c r="H273" i="14"/>
  <c r="J273" i="14" s="1"/>
  <c r="H272" i="14"/>
  <c r="J272" i="14" s="1"/>
  <c r="H271" i="14"/>
  <c r="J271" i="14" s="1"/>
  <c r="H270" i="14"/>
  <c r="J270" i="14" s="1"/>
  <c r="H269" i="14"/>
  <c r="J269" i="14" s="1"/>
  <c r="H268" i="14"/>
  <c r="J268" i="14" s="1"/>
  <c r="H267" i="14"/>
  <c r="J267" i="14" s="1"/>
  <c r="H266" i="14"/>
  <c r="J266" i="14" s="1"/>
  <c r="H265" i="14"/>
  <c r="J265" i="14" s="1"/>
  <c r="H264" i="14"/>
  <c r="J264" i="14" s="1"/>
  <c r="H263" i="14"/>
  <c r="J263" i="14" s="1"/>
  <c r="H262" i="14"/>
  <c r="J262" i="14" s="1"/>
  <c r="H261" i="14"/>
  <c r="J261" i="14" s="1"/>
  <c r="H260" i="14"/>
  <c r="J260" i="14" s="1"/>
  <c r="H259" i="14"/>
  <c r="J259" i="14" s="1"/>
  <c r="H258" i="14"/>
  <c r="J258" i="14" s="1"/>
  <c r="H257" i="14"/>
  <c r="J257" i="14" s="1"/>
  <c r="H256" i="14"/>
  <c r="J256" i="14" s="1"/>
  <c r="H255" i="14"/>
  <c r="J255" i="14" s="1"/>
  <c r="H254" i="14"/>
  <c r="J254" i="14" s="1"/>
  <c r="H253" i="14"/>
  <c r="J253" i="14" s="1"/>
  <c r="H252" i="14"/>
  <c r="J252" i="14" s="1"/>
  <c r="H251" i="14"/>
  <c r="J251" i="14" s="1"/>
  <c r="H250" i="14"/>
  <c r="J250" i="14" s="1"/>
  <c r="H249" i="14"/>
  <c r="J249" i="14" s="1"/>
  <c r="H248" i="14"/>
  <c r="J248" i="14" s="1"/>
  <c r="H247" i="14"/>
  <c r="J247" i="14" s="1"/>
  <c r="H246" i="14"/>
  <c r="J246" i="14" s="1"/>
  <c r="H245" i="14"/>
  <c r="J245" i="14" s="1"/>
  <c r="H244" i="14"/>
  <c r="J244" i="14" s="1"/>
  <c r="H243" i="14"/>
  <c r="J243" i="14" s="1"/>
  <c r="H242" i="14"/>
  <c r="J242" i="14" s="1"/>
  <c r="H241" i="14"/>
  <c r="J241" i="14" s="1"/>
  <c r="H240" i="14"/>
  <c r="J240" i="14" s="1"/>
  <c r="H239" i="14"/>
  <c r="J239" i="14" s="1"/>
  <c r="H238" i="14"/>
  <c r="J238" i="14" s="1"/>
  <c r="H237" i="14"/>
  <c r="J237" i="14" s="1"/>
  <c r="H236" i="14"/>
  <c r="J236" i="14" s="1"/>
  <c r="H235" i="14"/>
  <c r="J235" i="14" s="1"/>
  <c r="H234" i="14"/>
  <c r="J234" i="14" s="1"/>
  <c r="H233" i="14"/>
  <c r="J233" i="14" s="1"/>
  <c r="H232" i="14"/>
  <c r="J232" i="14" s="1"/>
  <c r="H231" i="14"/>
  <c r="J231" i="14" s="1"/>
  <c r="H230" i="14"/>
  <c r="J230" i="14" s="1"/>
  <c r="H229" i="14"/>
  <c r="J229" i="14" s="1"/>
  <c r="H228" i="14"/>
  <c r="J228" i="14" s="1"/>
  <c r="H227" i="14"/>
  <c r="J227" i="14" s="1"/>
  <c r="H226" i="14"/>
  <c r="J226" i="14" s="1"/>
  <c r="H225" i="14"/>
  <c r="J225" i="14" s="1"/>
  <c r="H224" i="14"/>
  <c r="J224" i="14" s="1"/>
  <c r="H223" i="14"/>
  <c r="J223" i="14" s="1"/>
  <c r="H222" i="14"/>
  <c r="J222" i="14" s="1"/>
  <c r="H221" i="14"/>
  <c r="J221" i="14" s="1"/>
  <c r="H220" i="14"/>
  <c r="J220" i="14" s="1"/>
  <c r="H219" i="14"/>
  <c r="J219" i="14" s="1"/>
  <c r="H218" i="14"/>
  <c r="J218" i="14" s="1"/>
  <c r="H217" i="14"/>
  <c r="J217" i="14" s="1"/>
  <c r="H216" i="14"/>
  <c r="J216" i="14" s="1"/>
  <c r="H215" i="14"/>
  <c r="J215" i="14" s="1"/>
  <c r="H214" i="14"/>
  <c r="J214" i="14" s="1"/>
  <c r="H213" i="14"/>
  <c r="J213" i="14" s="1"/>
  <c r="H212" i="14"/>
  <c r="J212" i="14" s="1"/>
  <c r="H211" i="14"/>
  <c r="J211" i="14" s="1"/>
  <c r="H210" i="14"/>
  <c r="J210" i="14" s="1"/>
  <c r="H209" i="14"/>
  <c r="J209" i="14" s="1"/>
  <c r="H208" i="14"/>
  <c r="J208" i="14" s="1"/>
  <c r="H207" i="14"/>
  <c r="J207" i="14" s="1"/>
  <c r="H206" i="14"/>
  <c r="J206" i="14" s="1"/>
  <c r="H205" i="14"/>
  <c r="J205" i="14" s="1"/>
  <c r="H204" i="14"/>
  <c r="J204" i="14" s="1"/>
  <c r="H203" i="14"/>
  <c r="J203" i="14" s="1"/>
  <c r="H202" i="14"/>
  <c r="J202" i="14" s="1"/>
  <c r="H201" i="14"/>
  <c r="J201" i="14" s="1"/>
  <c r="H200" i="14"/>
  <c r="J200" i="14" s="1"/>
  <c r="H199" i="14"/>
  <c r="J199" i="14" s="1"/>
  <c r="H198" i="14"/>
  <c r="J198" i="14" s="1"/>
  <c r="H197" i="14"/>
  <c r="J197" i="14" s="1"/>
  <c r="H196" i="14"/>
  <c r="J196" i="14" s="1"/>
  <c r="H195" i="14"/>
  <c r="J195" i="14" s="1"/>
  <c r="H194" i="14"/>
  <c r="J194" i="14" s="1"/>
  <c r="H193" i="14"/>
  <c r="J193" i="14" s="1"/>
  <c r="H192" i="14"/>
  <c r="J192" i="14" s="1"/>
  <c r="H191" i="14"/>
  <c r="J191" i="14" s="1"/>
  <c r="H190" i="14"/>
  <c r="J190" i="14" s="1"/>
  <c r="H189" i="14"/>
  <c r="J189" i="14" s="1"/>
  <c r="H188" i="14"/>
  <c r="J188" i="14" s="1"/>
  <c r="H187" i="14"/>
  <c r="J187" i="14" s="1"/>
  <c r="H186" i="14"/>
  <c r="J186" i="14" s="1"/>
  <c r="H185" i="14"/>
  <c r="J185" i="14" s="1"/>
  <c r="H184" i="14"/>
  <c r="J184" i="14" s="1"/>
  <c r="H183" i="14"/>
  <c r="J183" i="14" s="1"/>
  <c r="H182" i="14"/>
  <c r="J182" i="14" s="1"/>
  <c r="H181" i="14"/>
  <c r="J181" i="14" s="1"/>
  <c r="H180" i="14"/>
  <c r="J180" i="14" s="1"/>
  <c r="H179" i="14"/>
  <c r="J179" i="14" s="1"/>
  <c r="H178" i="14"/>
  <c r="J178" i="14" s="1"/>
  <c r="H177" i="14"/>
  <c r="J177" i="14" s="1"/>
  <c r="H176" i="14"/>
  <c r="J176" i="14" s="1"/>
  <c r="H175" i="14"/>
  <c r="J175" i="14" s="1"/>
  <c r="H174" i="14"/>
  <c r="J174" i="14" s="1"/>
  <c r="H173" i="14"/>
  <c r="J173" i="14" s="1"/>
  <c r="H172" i="14"/>
  <c r="J172" i="14" s="1"/>
  <c r="H171" i="14"/>
  <c r="J171" i="14" s="1"/>
  <c r="H170" i="14"/>
  <c r="J170" i="14" s="1"/>
  <c r="H169" i="14"/>
  <c r="J169" i="14" s="1"/>
  <c r="H168" i="14"/>
  <c r="J168" i="14" s="1"/>
  <c r="H167" i="14"/>
  <c r="J167" i="14" s="1"/>
  <c r="H166" i="14"/>
  <c r="J166" i="14" s="1"/>
  <c r="H165" i="14"/>
  <c r="J165" i="14" s="1"/>
  <c r="H164" i="14"/>
  <c r="J164" i="14" s="1"/>
  <c r="H163" i="14"/>
  <c r="J163" i="14" s="1"/>
  <c r="H162" i="14"/>
  <c r="J162" i="14" s="1"/>
  <c r="H161" i="14"/>
  <c r="J161" i="14" s="1"/>
  <c r="H160" i="14"/>
  <c r="J160" i="14" s="1"/>
  <c r="H159" i="14"/>
  <c r="J159" i="14" s="1"/>
  <c r="H158" i="14"/>
  <c r="J158" i="14" s="1"/>
  <c r="H157" i="14"/>
  <c r="J157" i="14" s="1"/>
  <c r="H156" i="14"/>
  <c r="J156" i="14" s="1"/>
  <c r="H155" i="14"/>
  <c r="J155" i="14" s="1"/>
  <c r="H154" i="14"/>
  <c r="J154" i="14" s="1"/>
  <c r="H153" i="14"/>
  <c r="J153" i="14" s="1"/>
  <c r="H152" i="14"/>
  <c r="J152" i="14" s="1"/>
  <c r="H151" i="14"/>
  <c r="J151" i="14" s="1"/>
  <c r="H150" i="14"/>
  <c r="J150" i="14" s="1"/>
  <c r="H149" i="14"/>
  <c r="J149" i="14" s="1"/>
  <c r="H148" i="14"/>
  <c r="J148" i="14" s="1"/>
  <c r="H147" i="14"/>
  <c r="J147" i="14" s="1"/>
  <c r="H146" i="14"/>
  <c r="J146" i="14" s="1"/>
  <c r="H145" i="14"/>
  <c r="J145" i="14" s="1"/>
  <c r="H144" i="14"/>
  <c r="J144" i="14" s="1"/>
  <c r="H143" i="14"/>
  <c r="J143" i="14" s="1"/>
  <c r="H142" i="14"/>
  <c r="J142" i="14" s="1"/>
  <c r="H141" i="14"/>
  <c r="J141" i="14" s="1"/>
  <c r="H140" i="14"/>
  <c r="J140" i="14" s="1"/>
  <c r="H139" i="14"/>
  <c r="J139" i="14" s="1"/>
  <c r="H138" i="14"/>
  <c r="J138" i="14" s="1"/>
  <c r="H137" i="14"/>
  <c r="J137" i="14" s="1"/>
  <c r="H136" i="14"/>
  <c r="J136" i="14" s="1"/>
  <c r="H135" i="14"/>
  <c r="J135" i="14" s="1"/>
  <c r="H134" i="14"/>
  <c r="J134" i="14" s="1"/>
  <c r="H133" i="14"/>
  <c r="J133" i="14" s="1"/>
  <c r="H132" i="14"/>
  <c r="J132" i="14" s="1"/>
  <c r="H131" i="14"/>
  <c r="J131" i="14" s="1"/>
  <c r="H130" i="14"/>
  <c r="J130" i="14" s="1"/>
  <c r="H129" i="14"/>
  <c r="J129" i="14" s="1"/>
  <c r="H128" i="14"/>
  <c r="J128" i="14" s="1"/>
  <c r="H127" i="14"/>
  <c r="J127" i="14" s="1"/>
  <c r="H126" i="14"/>
  <c r="J126" i="14" s="1"/>
  <c r="H125" i="14"/>
  <c r="J125" i="14" s="1"/>
  <c r="H124" i="14"/>
  <c r="J124" i="14" s="1"/>
  <c r="H123" i="14"/>
  <c r="J123" i="14" s="1"/>
  <c r="H122" i="14"/>
  <c r="J122" i="14" s="1"/>
  <c r="H121" i="14"/>
  <c r="J121" i="14" s="1"/>
  <c r="H120" i="14"/>
  <c r="J120" i="14" s="1"/>
  <c r="H119" i="14"/>
  <c r="J119" i="14" s="1"/>
  <c r="H118" i="14"/>
  <c r="J118" i="14" s="1"/>
  <c r="H117" i="14"/>
  <c r="J117" i="14" s="1"/>
  <c r="H116" i="14"/>
  <c r="J116" i="14" s="1"/>
  <c r="H115" i="14"/>
  <c r="J115" i="14" s="1"/>
  <c r="H114" i="14"/>
  <c r="J114" i="14" s="1"/>
  <c r="H113" i="14"/>
  <c r="J113" i="14" s="1"/>
  <c r="H112" i="14"/>
  <c r="J112" i="14" s="1"/>
  <c r="H111" i="14"/>
  <c r="J111" i="14" s="1"/>
  <c r="H110" i="14"/>
  <c r="J110" i="14" s="1"/>
  <c r="H109" i="14"/>
  <c r="J109" i="14" s="1"/>
  <c r="H108" i="14"/>
  <c r="J108" i="14" s="1"/>
  <c r="H107" i="14"/>
  <c r="J107" i="14" s="1"/>
  <c r="H106" i="14"/>
  <c r="J106" i="14" s="1"/>
  <c r="H105" i="14"/>
  <c r="J105" i="14" s="1"/>
  <c r="H104" i="14"/>
  <c r="J104" i="14" s="1"/>
  <c r="H103" i="14"/>
  <c r="J103" i="14" s="1"/>
  <c r="H102" i="14"/>
  <c r="J102" i="14" s="1"/>
  <c r="H101" i="14"/>
  <c r="J101" i="14" s="1"/>
  <c r="H100" i="14"/>
  <c r="J100" i="14" s="1"/>
  <c r="H99" i="14"/>
  <c r="J99" i="14" s="1"/>
  <c r="H98" i="14"/>
  <c r="J98" i="14" s="1"/>
  <c r="H97" i="14"/>
  <c r="J97" i="14" s="1"/>
  <c r="H96" i="14"/>
  <c r="J96" i="14" s="1"/>
  <c r="H95" i="14"/>
  <c r="J95" i="14" s="1"/>
  <c r="H94" i="14"/>
  <c r="J94" i="14" s="1"/>
  <c r="H93" i="14"/>
  <c r="J93" i="14" s="1"/>
  <c r="H92" i="14"/>
  <c r="J92" i="14" s="1"/>
  <c r="H91" i="14"/>
  <c r="J91" i="14" s="1"/>
  <c r="H90" i="14"/>
  <c r="J90" i="14" s="1"/>
  <c r="H89" i="14"/>
  <c r="J89" i="14" s="1"/>
  <c r="H88" i="14"/>
  <c r="J88" i="14" s="1"/>
  <c r="H87" i="14"/>
  <c r="J87" i="14" s="1"/>
  <c r="H86" i="14"/>
  <c r="J86" i="14" s="1"/>
  <c r="H85" i="14"/>
  <c r="J85" i="14" s="1"/>
  <c r="H84" i="14"/>
  <c r="J84" i="14" s="1"/>
  <c r="H83" i="14"/>
  <c r="J83" i="14" s="1"/>
  <c r="H82" i="14"/>
  <c r="J82" i="14" s="1"/>
  <c r="H81" i="14"/>
  <c r="J81" i="14" s="1"/>
  <c r="H80" i="14"/>
  <c r="J80" i="14" s="1"/>
  <c r="H79" i="14"/>
  <c r="J79" i="14" s="1"/>
  <c r="H78" i="14"/>
  <c r="J78" i="14" s="1"/>
  <c r="H77" i="14"/>
  <c r="J77" i="14" s="1"/>
  <c r="H76" i="14"/>
  <c r="J76" i="14" s="1"/>
  <c r="H75" i="14"/>
  <c r="J75" i="14" s="1"/>
  <c r="H74" i="14"/>
  <c r="J74" i="14" s="1"/>
  <c r="H73" i="14"/>
  <c r="J73" i="14" s="1"/>
  <c r="H72" i="14"/>
  <c r="J72" i="14" s="1"/>
  <c r="H71" i="14"/>
  <c r="J71" i="14" s="1"/>
  <c r="H70" i="14"/>
  <c r="J70" i="14" s="1"/>
  <c r="H69" i="14"/>
  <c r="J69" i="14" s="1"/>
  <c r="H68" i="14"/>
  <c r="J68" i="14" s="1"/>
  <c r="H67" i="14"/>
  <c r="J67" i="14" s="1"/>
  <c r="H66" i="14"/>
  <c r="J66" i="14" s="1"/>
  <c r="H65" i="14"/>
  <c r="J65" i="14" s="1"/>
  <c r="H64" i="14"/>
  <c r="J64" i="14" s="1"/>
  <c r="H63" i="14"/>
  <c r="J63" i="14" s="1"/>
  <c r="H62" i="14"/>
  <c r="J62" i="14" s="1"/>
  <c r="H61" i="14"/>
  <c r="J61" i="14" s="1"/>
  <c r="H60" i="14"/>
  <c r="J60" i="14" s="1"/>
  <c r="H59" i="14"/>
  <c r="J59" i="14" s="1"/>
  <c r="H58" i="14"/>
  <c r="J58" i="14" s="1"/>
  <c r="H57" i="14"/>
  <c r="J57" i="14" s="1"/>
  <c r="H56" i="14"/>
  <c r="J56" i="14" s="1"/>
  <c r="H55" i="14"/>
  <c r="J55" i="14" s="1"/>
  <c r="H54" i="14"/>
  <c r="J54" i="14" s="1"/>
  <c r="H53" i="14"/>
  <c r="J53" i="14" s="1"/>
  <c r="H52" i="14"/>
  <c r="J52" i="14" s="1"/>
  <c r="H51" i="14"/>
  <c r="J51" i="14" s="1"/>
  <c r="H50" i="14"/>
  <c r="J50" i="14" s="1"/>
  <c r="H49" i="14"/>
  <c r="J49" i="14" s="1"/>
  <c r="H48" i="14"/>
  <c r="J48" i="14" s="1"/>
  <c r="H47" i="14"/>
  <c r="J47" i="14" s="1"/>
  <c r="H46" i="14"/>
  <c r="J46" i="14" s="1"/>
  <c r="H45" i="14"/>
  <c r="J45" i="14" s="1"/>
  <c r="H44" i="14"/>
  <c r="J44" i="14" s="1"/>
  <c r="H43" i="14"/>
  <c r="J43" i="14" s="1"/>
  <c r="H42" i="14"/>
  <c r="J42" i="14" s="1"/>
  <c r="H41" i="14"/>
  <c r="J41" i="14" s="1"/>
  <c r="H40" i="14"/>
  <c r="J40" i="14" s="1"/>
  <c r="H39" i="14"/>
  <c r="J39" i="14" s="1"/>
  <c r="H38" i="14"/>
  <c r="J38" i="14" s="1"/>
  <c r="H37" i="14"/>
  <c r="J37" i="14" s="1"/>
  <c r="H36" i="14"/>
  <c r="J36" i="14" s="1"/>
  <c r="H35" i="14"/>
  <c r="J35" i="14" s="1"/>
  <c r="H34" i="14"/>
  <c r="J34" i="14" s="1"/>
  <c r="H33" i="14"/>
  <c r="J33" i="14" s="1"/>
  <c r="H32" i="14"/>
  <c r="J32" i="14" s="1"/>
  <c r="H31" i="14"/>
  <c r="J31" i="14" s="1"/>
  <c r="H30" i="14"/>
  <c r="J30" i="14" s="1"/>
  <c r="H29" i="14"/>
  <c r="J29" i="14" s="1"/>
  <c r="H28" i="14"/>
  <c r="J28" i="14" s="1"/>
  <c r="H27" i="14"/>
  <c r="J27" i="14" s="1"/>
  <c r="H26" i="14"/>
  <c r="J26" i="14" s="1"/>
  <c r="H25" i="14"/>
  <c r="J25" i="14" s="1"/>
  <c r="H24" i="14"/>
  <c r="J24" i="14" s="1"/>
  <c r="H23" i="14"/>
  <c r="J23" i="14" s="1"/>
  <c r="H22" i="14"/>
  <c r="J22" i="14" s="1"/>
  <c r="H21" i="14"/>
  <c r="J21" i="14" s="1"/>
  <c r="H20" i="14"/>
  <c r="J20" i="14" s="1"/>
  <c r="H19" i="14"/>
  <c r="J19" i="14" s="1"/>
  <c r="H18" i="14"/>
  <c r="J18" i="14" s="1"/>
  <c r="H17" i="14"/>
  <c r="J17" i="14" s="1"/>
  <c r="H16" i="14"/>
  <c r="J16" i="14" s="1"/>
  <c r="H15" i="14"/>
  <c r="J15" i="14" s="1"/>
  <c r="H14" i="14"/>
  <c r="J14" i="14" s="1"/>
  <c r="H13" i="14"/>
  <c r="J13" i="14" s="1"/>
  <c r="H12" i="14"/>
  <c r="J12" i="14" s="1"/>
  <c r="H11" i="14"/>
  <c r="J11" i="14" s="1"/>
  <c r="H10" i="14"/>
  <c r="J10" i="14" s="1"/>
  <c r="H9" i="14"/>
  <c r="J9" i="14" s="1"/>
  <c r="H8" i="14"/>
  <c r="J8" i="14" s="1"/>
  <c r="H7" i="14"/>
  <c r="J7" i="14" s="1"/>
  <c r="B23" i="10" l="1"/>
  <c r="C23" i="10"/>
  <c r="B26" i="8"/>
  <c r="C26" i="8"/>
  <c r="C12" i="7"/>
  <c r="B12" i="7"/>
  <c r="B12" i="5"/>
  <c r="C42" i="6"/>
  <c r="B42" i="6"/>
</calcChain>
</file>

<file path=xl/sharedStrings.xml><?xml version="1.0" encoding="utf-8"?>
<sst xmlns="http://schemas.openxmlformats.org/spreadsheetml/2006/main" count="10287" uniqueCount="545">
  <si>
    <t>CODIGO_PRESTADOR</t>
  </si>
  <si>
    <t>RAZON_SOCIAL_PRESTADOR</t>
  </si>
  <si>
    <t>CODIGO_SEDE</t>
  </si>
  <si>
    <t>NOMBRE_SEDE</t>
  </si>
  <si>
    <t>CODIGO Y NOMBRE_SERVICIO</t>
  </si>
  <si>
    <t>ESTADO DEL SERVICIO</t>
  </si>
  <si>
    <t>1100109186</t>
  </si>
  <si>
    <t>CLÍNICA COLSANITAS S.A.</t>
  </si>
  <si>
    <t>70</t>
  </si>
  <si>
    <t>CENTRO ODONTOLÓGICO Y DIAGNÓSTICO ESPECIALIZADO LAS AMÉRICAS</t>
  </si>
  <si>
    <t>706 -LABORATORIO CLÍNICO</t>
  </si>
  <si>
    <t>RELACION CONTRACTUAL</t>
  </si>
  <si>
    <t>72</t>
  </si>
  <si>
    <t>CENTRO ODONTOLOGICO Y DIAGNOSTICO ESPECIALIZADO NORTE</t>
  </si>
  <si>
    <t>39</t>
  </si>
  <si>
    <t>LABORATORIO CENTRO MEDICO KENNEDY</t>
  </si>
  <si>
    <t>74</t>
  </si>
  <si>
    <t>LABORATORIO CENTRO MEDICO PLAZA DE LAS AMERICAS</t>
  </si>
  <si>
    <t>57</t>
  </si>
  <si>
    <t>LABORATORIO CLÍNICO SANITAS CALLE 103</t>
  </si>
  <si>
    <t>58</t>
  </si>
  <si>
    <t>LABORATORIO CLÍNICO SANITAS CALLE 106</t>
  </si>
  <si>
    <t>60</t>
  </si>
  <si>
    <t>LABORATORIO CLÍNICO SANITAS FONTIBÓN</t>
  </si>
  <si>
    <t>03</t>
  </si>
  <si>
    <t>28</t>
  </si>
  <si>
    <t>LABORATORIO TEUSAQUILLO</t>
  </si>
  <si>
    <t>48</t>
  </si>
  <si>
    <t>SUBRED INTEGRADA DE SERVICIOS DE SALUD NORTE E.S.E</t>
  </si>
  <si>
    <t>01</t>
  </si>
  <si>
    <t>SUBRED INTEG DE SERVICIOS DE SALUD NORTE ESE</t>
  </si>
  <si>
    <t>SUBRED INTEGRADA DE SERVICIOS DE SALUD SUR OCCIDENTE E.S.E</t>
  </si>
  <si>
    <t>SUBRED INTEGRADA DE SERVICIOS DE SALUD SUR E.S.E.</t>
  </si>
  <si>
    <t>UNIDAD DE SERVICIOS DE SALUD EL TUNAL</t>
  </si>
  <si>
    <t>UNIDAD DE SERVICIOS DE SALUD ENGATIVÁ CALLE 80</t>
  </si>
  <si>
    <t>SUBRED INTEGRADA DE SERVICIOS DE SALUD CENTRO ORIENTE E.S.E</t>
  </si>
  <si>
    <t>UNIDAD DE SERVICIOS DE SALUD SANTA CLARA HOSPITAL UNIVERSITARIO</t>
  </si>
  <si>
    <t>LABORATORIO KERALTY SUBA</t>
  </si>
  <si>
    <t>LABORATORIO KERALTY TOBERIN</t>
  </si>
  <si>
    <t>37</t>
  </si>
  <si>
    <t>56</t>
  </si>
  <si>
    <t>34</t>
  </si>
  <si>
    <t>CENTRO MEDICO DIAGNOSTICO CALLE 80</t>
  </si>
  <si>
    <t>LABORATORIO CENTRO MEDICO TUNAL</t>
  </si>
  <si>
    <t>LABORATORIO KERALTY RESTREPO</t>
  </si>
  <si>
    <t>1100136300</t>
  </si>
  <si>
    <t>CENTROS MEDICOS COLSANITAS S.A.S</t>
  </si>
  <si>
    <t>32</t>
  </si>
  <si>
    <t>CENTRAL DE URGENCIAS NORTE</t>
  </si>
  <si>
    <t>328 -MEDICINA GENERAL</t>
  </si>
  <si>
    <t>17</t>
  </si>
  <si>
    <t>CENTRO MEDICO CALLE 80 PISO 3</t>
  </si>
  <si>
    <t>21</t>
  </si>
  <si>
    <t>CENTRO MEDICO CALLE 80 PISO 4</t>
  </si>
  <si>
    <t>15</t>
  </si>
  <si>
    <t>CENTRO MEDICO CHICO NAVARRA</t>
  </si>
  <si>
    <t>24</t>
  </si>
  <si>
    <t>CENTRO MEDICO ESPECIALISTAS</t>
  </si>
  <si>
    <t>16</t>
  </si>
  <si>
    <t>CENTRO MEDICO FONTIBON</t>
  </si>
  <si>
    <t>13</t>
  </si>
  <si>
    <t>CENTRO MÉDICO KENNEDY BOMBEROS</t>
  </si>
  <si>
    <t>11</t>
  </si>
  <si>
    <t>CENTRO MEDICO NARIÑO</t>
  </si>
  <si>
    <t>10</t>
  </si>
  <si>
    <t>CENTRO MEDICO PLAZA DE LAS AMERICAS</t>
  </si>
  <si>
    <t>29</t>
  </si>
  <si>
    <t>CENTRO MEDICO RESTREPO</t>
  </si>
  <si>
    <t>30</t>
  </si>
  <si>
    <t>CENTRO MEDICO SUBA AL PASO</t>
  </si>
  <si>
    <t>20</t>
  </si>
  <si>
    <t>CENTRO MEDICO SUBA CENTRO</t>
  </si>
  <si>
    <t>14</t>
  </si>
  <si>
    <t>CENTRO MEDICO TEUSAQUILLO</t>
  </si>
  <si>
    <t>12</t>
  </si>
  <si>
    <t>CENTRO MEDICO TUNAL</t>
  </si>
  <si>
    <t>19</t>
  </si>
  <si>
    <t>CENTRO MEDICO ZONA IN LOCAL 100</t>
  </si>
  <si>
    <t>1100125003</t>
  </si>
  <si>
    <t>UNIDAD DE CUIDADOS PALIATIVOS PRESENTES S.A.S</t>
  </si>
  <si>
    <t>33</t>
  </si>
  <si>
    <t>UNIDAD DE URGENCIAS PUENTE ARANDA</t>
  </si>
  <si>
    <t>1102 -URGENCIAS</t>
  </si>
  <si>
    <t>1100106453</t>
  </si>
  <si>
    <t>CRUZ ROJA COLOMBIANA SECCIONAL CUNDINAMARCA Y BOGOTA</t>
  </si>
  <si>
    <t>CRUZ ROJA COLOMBIANA SECCIONAL CUNDINAMARCA Y BOGOTA SEDE ALQUERIA</t>
  </si>
  <si>
    <t>18</t>
  </si>
  <si>
    <t>CRUZ ROJA COLOMBIANA SECCIONAL CUNDINAMARCA Y BOGOTA SEDE NORTE</t>
  </si>
  <si>
    <t>TIPO DE RED</t>
  </si>
  <si>
    <t xml:space="preserve">RED ATENCION SARAMPION RUBEOLA-VIRUS DE FIEBRE AMARILLA </t>
  </si>
  <si>
    <t>GRUPO DE SERVICIOS</t>
  </si>
  <si>
    <t>ATENCIÓN INMEDIATA</t>
  </si>
  <si>
    <t>CONSULTA EXTERNA</t>
  </si>
  <si>
    <t>APOYO DIAGNÓSTICO Y COMPLEMENTACIÓN TERAPÉUTICA</t>
  </si>
  <si>
    <t>Total general</t>
  </si>
  <si>
    <t>Cuenta de CODIGO Y NOMBRE_SERVICIO</t>
  </si>
  <si>
    <t>129 -HOSPITALIZACIÓN ADULTOS</t>
  </si>
  <si>
    <t>130 -HOSPITALIZACIÓN PEDIÁTRICA</t>
  </si>
  <si>
    <t>712 -TOMA DE MUESTRAS DE LABORATORIO CLÍNICO</t>
  </si>
  <si>
    <t>1100103155</t>
  </si>
  <si>
    <t>ASOCIACION DE AMIGOS CONTRA EL CANCER PROSEGUIR</t>
  </si>
  <si>
    <t>05</t>
  </si>
  <si>
    <t>1100104131</t>
  </si>
  <si>
    <t>FUNDACION  HOSPITAL SAN CARLOS</t>
  </si>
  <si>
    <t>1100105597</t>
  </si>
  <si>
    <t>CAJA DE COMPENSACIÓN FAMILIAR CAFAM</t>
  </si>
  <si>
    <t>35</t>
  </si>
  <si>
    <t>1100105668</t>
  </si>
  <si>
    <t>HOSPITAL UNIVERSITARIO CLINICA SAN RAFAEL</t>
  </si>
  <si>
    <t>1100105681</t>
  </si>
  <si>
    <t>FUNDACION HOSPITAL DE LA MISERICORDIA</t>
  </si>
  <si>
    <t>1100105725</t>
  </si>
  <si>
    <t>CLINICA DE NUESTRA SEÑORA DE LA PAZ</t>
  </si>
  <si>
    <t>1100106834</t>
  </si>
  <si>
    <t>RTS S.A.S</t>
  </si>
  <si>
    <t>1100106913</t>
  </si>
  <si>
    <t>CENTRO DE REHABILITACION PARA ADULTOS CIEGOS CRAC</t>
  </si>
  <si>
    <t>1100108171</t>
  </si>
  <si>
    <t>CAJA COLOMBIANA DE SUBSIDIO FAMILIAR COLSUBSIDIO</t>
  </si>
  <si>
    <t>02</t>
  </si>
  <si>
    <t>51</t>
  </si>
  <si>
    <t>1100108222</t>
  </si>
  <si>
    <t>EUSALUD S.A</t>
  </si>
  <si>
    <t>1100108952</t>
  </si>
  <si>
    <t>CONGREGACION DE LAS HERMANAS DE LA CARIDAD DOMINICAS DE LA PRESENTACION DE LA SANTISIMA VIRGEN</t>
  </si>
  <si>
    <t>1100108972</t>
  </si>
  <si>
    <t>LIGA CONTRA EL CANCER SECCIONAL BOGOTA</t>
  </si>
  <si>
    <t>1100108995</t>
  </si>
  <si>
    <t>ASOCIACIÓN PROFAMILIA</t>
  </si>
  <si>
    <t>1100109104</t>
  </si>
  <si>
    <t>CLINICA JUAN N CORPAS LTDA</t>
  </si>
  <si>
    <t>1100109116</t>
  </si>
  <si>
    <t>FUNDACION CLINICA HOSPITAL JUAN N CORPAS Y CENTROS ASISTENCIALES AFINES</t>
  </si>
  <si>
    <t>68</t>
  </si>
  <si>
    <t>79</t>
  </si>
  <si>
    <t>1100109666</t>
  </si>
  <si>
    <t>CLINICA DEL OCCIDENTE S.A.</t>
  </si>
  <si>
    <t>1100114073</t>
  </si>
  <si>
    <t>S.O.S SALUD S.A.S</t>
  </si>
  <si>
    <t>1100117261</t>
  </si>
  <si>
    <t>LACORSALUD SAS</t>
  </si>
  <si>
    <t>1100118090</t>
  </si>
  <si>
    <t>CLINICA CAMPO ABIERTO ORGANIZACION SANITAS INTERNACIONAL S.A.S.</t>
  </si>
  <si>
    <t>1100124959</t>
  </si>
  <si>
    <t>SORING CLINICA DE HERIDAS Y MEDICINAS INTEGRATIVAS SAS</t>
  </si>
  <si>
    <t>1100124982</t>
  </si>
  <si>
    <t>AYUDA CLINICA ASOCIADOS S.A.S. SIGLA ACA SAS</t>
  </si>
  <si>
    <t>MAPLE RESPIRATORY IPS SAS</t>
  </si>
  <si>
    <t>1100127605</t>
  </si>
  <si>
    <t>CORPORACIÓN SALUD UN</t>
  </si>
  <si>
    <t>1100128942</t>
  </si>
  <si>
    <t>HEALTH &amp; LIFE IPS SAS SIGLA H&amp;L UCC SAS</t>
  </si>
  <si>
    <t>MEDIKA IPS SOCIEDAD POR ACCIONES SIMPLIFICADA SIGLA MEDIKA IPS SAS</t>
  </si>
  <si>
    <t>PRAXISALUD IPS SAS</t>
  </si>
  <si>
    <t>744 -IMÁGENES DIAGNOSTICAS - IONIZANTES</t>
  </si>
  <si>
    <t>1100100661</t>
  </si>
  <si>
    <t>LITOMEDICA S.A</t>
  </si>
  <si>
    <t>1100101814</t>
  </si>
  <si>
    <t>CENTRO DE ENFERMEDADES MAMARIAS LTDA</t>
  </si>
  <si>
    <t>1100102404</t>
  </si>
  <si>
    <t>INSTITUTO DE DIAGNOSTICO MEDICO S.A.</t>
  </si>
  <si>
    <t>1100103694</t>
  </si>
  <si>
    <t>UROBOSQUE S.A</t>
  </si>
  <si>
    <t>1100106065</t>
  </si>
  <si>
    <t>INSTITUTO NACIONAL DE CANCEROLOGIA</t>
  </si>
  <si>
    <t>1100108626</t>
  </si>
  <si>
    <t>CENTRO DE CIRUGIA MINIMA INVASIVA S.A.S  CECIMIN S.A.S</t>
  </si>
  <si>
    <t>54</t>
  </si>
  <si>
    <t>1100112437</t>
  </si>
  <si>
    <t>RIESGO DE FRACTURA S.A. CAYRE</t>
  </si>
  <si>
    <t>1100138537</t>
  </si>
  <si>
    <t>FUNDACION CTIC - CENTRO DE TRATAMIENTO E  INVESTIGACION SOBRE CANCER LUIS CARLOS SARMIENTO  ANGULO</t>
  </si>
  <si>
    <t>No se tienen en cuenta por la naturaleza de su prestación o porque ya fueron tenidos en cuenta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</si>
  <si>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</si>
  <si>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</si>
  <si>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</si>
  <si>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</si>
  <si>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</si>
  <si>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</si>
  <si>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>RED GENERAL</t>
  </si>
  <si>
    <t>ART MEDICA S.A.S</t>
  </si>
  <si>
    <t>ARTMEDICA SAS BOGOTA</t>
  </si>
  <si>
    <t>348 -REUMATOLOGÍA</t>
  </si>
  <si>
    <t>COMPLEMENTARIO</t>
  </si>
  <si>
    <t>NO APLICA</t>
  </si>
  <si>
    <t>SI</t>
  </si>
  <si>
    <t>AUDIOCOM SAS</t>
  </si>
  <si>
    <t>AUDIOCOM BOGOTA</t>
  </si>
  <si>
    <t>356 -OTRAS CONSULTAS DE ESPECIALIDAD</t>
  </si>
  <si>
    <t>740 -FONOAUDIOLOGÍA Y/O TERAPIA DEL LENGUAJE</t>
  </si>
  <si>
    <t>PRIMARIO</t>
  </si>
  <si>
    <t>134 -HOSPITALIZACIÓN PACIENTE CRÓNICO SIN VENTILADOR</t>
  </si>
  <si>
    <t>312 -ENFERMERÍA</t>
  </si>
  <si>
    <t>327 -MEDICINA FÍSICA Y REHABILITACIÓN</t>
  </si>
  <si>
    <t>333 -NUTRICIÓN Y DIETÉTICA</t>
  </si>
  <si>
    <t>728 -TERAPIA OCUPACIONAL</t>
  </si>
  <si>
    <t>729 -TERAPIA RESPIRATORIA</t>
  </si>
  <si>
    <t>739 -FISIOTERAPIA</t>
  </si>
  <si>
    <t>107 -CUIDADO INTERMEDIO ADULTOS</t>
  </si>
  <si>
    <t>110 -CUIDADO INTENSIVO ADULTOS</t>
  </si>
  <si>
    <t>201 -CIRUGÍA DE CABEZA Y CUELLO</t>
  </si>
  <si>
    <t>202 -CIRUGÍA CARDIOVASCULAR</t>
  </si>
  <si>
    <t>203 -CIRUGÍA GENERAL</t>
  </si>
  <si>
    <t>207 -CIRUGÍA ORTOPÉDICA</t>
  </si>
  <si>
    <t>209 -CIRUGÍA OTORRINOLARINGOLOGÍA</t>
  </si>
  <si>
    <t>214 -CIRUGÍA VASCULAR Y ANGIOLÓGICA</t>
  </si>
  <si>
    <t>215 -CIRUGÍA UROLÓGICA</t>
  </si>
  <si>
    <t>231 -CIRUGÍA DE LA MANO</t>
  </si>
  <si>
    <t>234 -CIRUGÍA DE TÓRAX</t>
  </si>
  <si>
    <t>245 -NEUROCIRUGÍA</t>
  </si>
  <si>
    <t>301 -ANESTESIA</t>
  </si>
  <si>
    <t>213 -CIRUGÍA PLÁSTICA Y ESTÉTICA</t>
  </si>
  <si>
    <t>387 -NEUROCIRUGÍA</t>
  </si>
  <si>
    <t>745 -IMÁGENES DIAGNOSTICAS - NO IONIZANTES</t>
  </si>
  <si>
    <t>747 -PATOLOGÍA</t>
  </si>
  <si>
    <t>302 -CARDIOLOGÍA</t>
  </si>
  <si>
    <t>340 -OTORRINOLARINGOLOGÍA</t>
  </si>
  <si>
    <t>714 -SERVICIO FARMACÉUTICO</t>
  </si>
  <si>
    <t>742 -DIAGNÓSTICO VASCULAR</t>
  </si>
  <si>
    <t>743 -HEMODINAMIA E INTERVENCIONISMO</t>
  </si>
  <si>
    <t>CARDIO COLOMBIA S.A.S</t>
  </si>
  <si>
    <t>CARDIO COLOMBIA SEDE PRINCIPAL</t>
  </si>
  <si>
    <t>CARDIOIB S.A.S</t>
  </si>
  <si>
    <t>CARLOS EDUARDO RANGEL GALVIS S.A.S</t>
  </si>
  <si>
    <t>CAYRE SEDE AMERICAS</t>
  </si>
  <si>
    <t>CAYRE SEDE PONTEVEDRA</t>
  </si>
  <si>
    <t>CENTRAL DE PATOLOGÍA</t>
  </si>
  <si>
    <t>717 -LABORATORIO CITOLOGÍAS CERVICO-UTERINAS</t>
  </si>
  <si>
    <t>320 -GINECOBSTETRICIA</t>
  </si>
  <si>
    <t>342 -PEDIATRÍA</t>
  </si>
  <si>
    <t>344 -PSICOLOGÍA</t>
  </si>
  <si>
    <t>420 -VACUNACIÓN</t>
  </si>
  <si>
    <t>CENTRO AUDIOLOGICO Y QUIRURGICO DEL COUNTRY SAS</t>
  </si>
  <si>
    <t>CENTRO AUDIOLOGICO Y QUIRURGICO DEL COUNTRY SAS SEDE CHAPINERO</t>
  </si>
  <si>
    <t>CENTRO DE ATENCIÓN EN SALUD CAFAM CALLE 90</t>
  </si>
  <si>
    <t>304 -CIRUGÍA GENERAL</t>
  </si>
  <si>
    <t>339 -ORTOPEDIA Y/O TRAUMATOLOGÍA</t>
  </si>
  <si>
    <t>355 -UROLOGÍA</t>
  </si>
  <si>
    <t>CENTRO DE ATENCIÓN EN SALUD CAFAM CLÍNICA SANTA BÁRBARA</t>
  </si>
  <si>
    <t>105 -CUIDADO INTERMEDIO NEONATAL</t>
  </si>
  <si>
    <t>106 -CUIDADO INTERMEDIO PEDIÁTRICO</t>
  </si>
  <si>
    <t>108 -CUIDADO INTENSIVO NEONATAL</t>
  </si>
  <si>
    <t>109 -CUIDADO INTENSIVO PEDIÁTRICO</t>
  </si>
  <si>
    <t>1101 -ATENCIÓN DEL PARTO</t>
  </si>
  <si>
    <t>120 -CUIDADO BÁSICO NEONATAL</t>
  </si>
  <si>
    <t>204 -CIRUGÍA GINECOLÓGICA</t>
  </si>
  <si>
    <t>212 -CIRUGÍA PEDIÁTRICA</t>
  </si>
  <si>
    <t>235 -CIRUGÍA GASTROINTESTINAL</t>
  </si>
  <si>
    <t>CENTRO DE CONTROL DE CÁNCER SAS</t>
  </si>
  <si>
    <t>408 -RADIOTERAPIA</t>
  </si>
  <si>
    <t>711 -RADIOTERAPIA</t>
  </si>
  <si>
    <t>335 -OFTALMOLOGÍA</t>
  </si>
  <si>
    <t>337 -OPTOMETRÍA</t>
  </si>
  <si>
    <t>329 -MEDICINA INTERNA</t>
  </si>
  <si>
    <t>CENTRO MEDICO COLSUBSIDIO USAQUEN</t>
  </si>
  <si>
    <t>308 -DERMATOLOGÍA</t>
  </si>
  <si>
    <t>370 -CIRUGÍA PLÁSTICA ONCOLÓGICA</t>
  </si>
  <si>
    <t>375 -DERMATOLOGÍA ONCOLÓGICA</t>
  </si>
  <si>
    <t>749 -TOMA DE MUESTRAS DE CUELLO UTERINO Y GINECOLÓGICAS</t>
  </si>
  <si>
    <t>CENTRO MEDICO DIAGNOSTICO RESTREPO</t>
  </si>
  <si>
    <t>CENTRO MEDICO DIAGNÓSTICO TOBERIN</t>
  </si>
  <si>
    <t>CENTRO MEDICO ENDOCENTRO LTDA</t>
  </si>
  <si>
    <t>316 -GASTROENTEROLOGÍA</t>
  </si>
  <si>
    <t>377 -COLOPROCTOLOGÍA</t>
  </si>
  <si>
    <t>310 -ENDOCRINOLOGÍA</t>
  </si>
  <si>
    <t>321 -HEMATOLOGÍA</t>
  </si>
  <si>
    <t>325 -MEDICINA FAMILIAR</t>
  </si>
  <si>
    <t>332 -NEUROLOGÍA</t>
  </si>
  <si>
    <t>345 -PSIQUIATRÍA</t>
  </si>
  <si>
    <t>CENTRO MEDICO GALERIAS</t>
  </si>
  <si>
    <t>412 -MEDICINA ALTERNATIVA Y COMPLEMENTARIA - HOMEOPÁTICA</t>
  </si>
  <si>
    <t>CENTRO MEDICO PUENTE ARANDA</t>
  </si>
  <si>
    <t>OPTICA COLSANITAS SAS</t>
  </si>
  <si>
    <t>CENTRO OPTICO KERALTY CLÍNICA COLOMBIA</t>
  </si>
  <si>
    <t>CENTRO OPTICO KERALTY CLL 134 ED BOSQUE</t>
  </si>
  <si>
    <t>CENTRO OPTICO KERALTY GALERIAS</t>
  </si>
  <si>
    <t>CENTRO OPTICO KERALTY REINA SOFIA</t>
  </si>
  <si>
    <t>CENTRO OPTICO KERALTY SUBA</t>
  </si>
  <si>
    <t>CENTRO OPTICO KERALTY UNICENTRO OCCIDENTE</t>
  </si>
  <si>
    <t>CENTRO OPTICO KERALTY VILLA DEL RIO</t>
  </si>
  <si>
    <t>CENTRO OPTICO KERALTY ZONA SUR</t>
  </si>
  <si>
    <t>CIFEL CENTRO DE INVESTIGACION EN FISIATRIA Y ELECTRODIAGNOSTICO S.A.S. SIGLA: CIFEL S.A.S</t>
  </si>
  <si>
    <t>CIFEL CENTRO DE INVESTIGACION EN FISIATRIA Y ELECTRODIAGNOSTICO S.A.S. SIGLA CIFEL SAS</t>
  </si>
  <si>
    <t>CLINICA CAMPO ABIERTO</t>
  </si>
  <si>
    <t>131 -HOSPITALIZACIÓN EN SALUD MENTAL</t>
  </si>
  <si>
    <t>CLINICA COLSUBSIDIO CALLE 100</t>
  </si>
  <si>
    <t>218 -CIRUGÍA ENDOVASCULAR NEUROLÓGICA</t>
  </si>
  <si>
    <t>CLINICA COLSUBSIDIO CIUDAD ROMA</t>
  </si>
  <si>
    <t>132 -HOSPITALIZACIÓN PARCIAL</t>
  </si>
  <si>
    <t>135 -HOSPITALIZACIÓN EN CONSUMO DE SUSTANCIAS PSICOACTIVAS</t>
  </si>
  <si>
    <t>205 -CIRUGÍA MAXILOFACIAL</t>
  </si>
  <si>
    <t>CLINICA DENTAL KERALTY SAS</t>
  </si>
  <si>
    <t>CLINICA DENTAL CALLE 97</t>
  </si>
  <si>
    <t>311 -ENDODONCIA</t>
  </si>
  <si>
    <t>338 -ORTODONCIA</t>
  </si>
  <si>
    <t>343 -PERIODONCIA</t>
  </si>
  <si>
    <t>347 -REHABILITACIÓN ORAL</t>
  </si>
  <si>
    <t>396 -ODONTOPEDIATRÍA</t>
  </si>
  <si>
    <t>YEBER SAS</t>
  </si>
  <si>
    <t>CLINICA DENTAL SANTA BARBARA</t>
  </si>
  <si>
    <t>334 -ODONTOLOGÍA GENERAL</t>
  </si>
  <si>
    <t>748 -RADIOLOGÍA ODONTOLÓGICA</t>
  </si>
  <si>
    <t>CLINICA INFANTIL COLSUBSIDIO</t>
  </si>
  <si>
    <t>306 -CIRUGÍA PEDIÁTRICA</t>
  </si>
  <si>
    <t>354 -TOXICOLOGÍA</t>
  </si>
  <si>
    <t>369 -CIRUGÍA PLÁSTICA Y ESTÉTICA</t>
  </si>
  <si>
    <t>CLÍNICA INFANTIL SANTA MARÍA DEL LAGO</t>
  </si>
  <si>
    <t>217 -OTRAS CIRUGÍAS</t>
  </si>
  <si>
    <t>731 -LABORATORIO DE HISTOTECNOLOGÍA</t>
  </si>
  <si>
    <t>CLINICA MATERNO INFANTIL EUSALUD</t>
  </si>
  <si>
    <t>CLINICA NEUROREHABILITAR LTDA</t>
  </si>
  <si>
    <t>CLINICA NEUROREHABILITAR</t>
  </si>
  <si>
    <t>CLINICA ODONTOLOGICA ESPECIALIZADA DRA. SOFIA ALEGRIA SAS</t>
  </si>
  <si>
    <t>MARYEP S.A</t>
  </si>
  <si>
    <t>CLINICA ODONTOLOGICA LA CASTELLANA</t>
  </si>
  <si>
    <t>ALVARADO RODRIGUEZ ARENAS ORTODONCISTAS ASOCIADOS SAS</t>
  </si>
  <si>
    <t>CLINICA ODONTOLOGICA ODONTOESTETIK SEDE GRAN PLAZA EL ENSUEÑO</t>
  </si>
  <si>
    <t>CLINICA ODONTOLOGICA ODONTOESTETIK SEDE TINTAL</t>
  </si>
  <si>
    <t>CLINICA ODONTOSANITAS CALLE 80</t>
  </si>
  <si>
    <t>CLINICA ODONTOSANITAS CODE AMERICAS</t>
  </si>
  <si>
    <t>CLINICA ODONTOSANITAS CODE NORTE</t>
  </si>
  <si>
    <t>CLINICA ODONTOSANITAS SAN MARTIN</t>
  </si>
  <si>
    <t>410 -CIRUGÍA ORAL</t>
  </si>
  <si>
    <t>CLINICA ODONTOSANITAS SUBA</t>
  </si>
  <si>
    <t>CLINICA OFTALMÓLOGICA VISIÓN COLOMBIA SAS Y/O UNIDAD DE DIAGNOSTICO MEDICO UNIDIME  SAS</t>
  </si>
  <si>
    <t>CLINICA OFTALMOLOGICA VISION COLOMBIA Y/O UNIDAD DE DIAGNOSTICO MEDICO UNIDIME S.A.S</t>
  </si>
  <si>
    <t>208 -CIRUGÍA OFTALMOLÓGICA</t>
  </si>
  <si>
    <t>CLINICA PALERMO</t>
  </si>
  <si>
    <t>CONEQUIPOS MEDICA SAS</t>
  </si>
  <si>
    <t>CLÍNICA PROYECTARTE</t>
  </si>
  <si>
    <t>CLINICA UNIVERSITARIA COLOMBIA</t>
  </si>
  <si>
    <t>210 -CIRUGÍA ONCOLÓGICA</t>
  </si>
  <si>
    <t>232 -CIRUGÍA DE MAMA Y TUMORES TEJIDOS BLANDOS</t>
  </si>
  <si>
    <t>303 -CIRUGÍA CARDIOVASCULAR</t>
  </si>
  <si>
    <t>309 -DOLOR Y CUIDADOS PALIATIVOS</t>
  </si>
  <si>
    <t>317 -GENÉTICA</t>
  </si>
  <si>
    <t>331 -NEUMOLOGÍA</t>
  </si>
  <si>
    <t>336 -ONCOLOGÍA CLÍNICA</t>
  </si>
  <si>
    <t>361 -CARDIOLOGÍA PEDIÁTRICA</t>
  </si>
  <si>
    <t>362 -CIRUGÍA DE CABEZA Y CUELLO</t>
  </si>
  <si>
    <t>363 -CIRUGÍA DE MANO</t>
  </si>
  <si>
    <t>364 -CIRUGÍA DE MAMA Y TUMORES TEJIDOS BLANDOS</t>
  </si>
  <si>
    <t>366 -CIRUGÍA DE TÓRAX</t>
  </si>
  <si>
    <t>367 -CIRUGÍA GASTROINTESTINAL</t>
  </si>
  <si>
    <t>372 -CIRUGÍA VASCULAR</t>
  </si>
  <si>
    <t>379 -GINECOLOGÍA ONCOLÓGICA</t>
  </si>
  <si>
    <t>385 -NEONATOLOGÍA</t>
  </si>
  <si>
    <t>395 -UROLOGÍA ONCOLÓGICA</t>
  </si>
  <si>
    <t>409 -ORTOPEDIA PEDIÁTRICA</t>
  </si>
  <si>
    <t>709 -QUIMIOTERAPIA</t>
  </si>
  <si>
    <t>715 -MEDICINA NUCLEAR</t>
  </si>
  <si>
    <t>INSTITUTO DE ESTUDIOS CIENTIFICOS EN ODONTOLOGIA S.A SIGLA IECO</t>
  </si>
  <si>
    <t>CLINICAS ODONTOLOGICAS IECO S.A. - CONSULTA PRIORITARIA</t>
  </si>
  <si>
    <t>COLSUBSIDIO CLINICA 94</t>
  </si>
  <si>
    <t>CUIDARTE TU SALUD S.A.S.</t>
  </si>
  <si>
    <t>CUIDARTE TU SALUD S.A.S</t>
  </si>
  <si>
    <t>133 -HOSPITALIZACIÓN PACIENTE CRÓNICO CON VENTILADOR</t>
  </si>
  <si>
    <t>DAVITA S.A.S.</t>
  </si>
  <si>
    <t>DAVITA BOGOTA CKD</t>
  </si>
  <si>
    <t>330 -NEFROLOGÍA</t>
  </si>
  <si>
    <t>DAVITA BOGOTA SANTA MARIA DEL LAGO</t>
  </si>
  <si>
    <t>733 -HEMODIÁLISIS</t>
  </si>
  <si>
    <t>734 -DIÁLISIS PERITONEAL</t>
  </si>
  <si>
    <t>DAVITA CHAPINERO</t>
  </si>
  <si>
    <t>DENTAL SER S.A.S</t>
  </si>
  <si>
    <t>DENTAL SER S.A.S.</t>
  </si>
  <si>
    <t>DENTAL SER SAS ENGATIVA</t>
  </si>
  <si>
    <t>INVERSIONES CREAR RAMA SAS</t>
  </si>
  <si>
    <t>DENTISALUD KENNEDY</t>
  </si>
  <si>
    <t>411 -CIRUGÍA MAXILOFACIAL</t>
  </si>
  <si>
    <t>DENTISALUD LAS VILLAS</t>
  </si>
  <si>
    <t>DENTISALUD ROMA</t>
  </si>
  <si>
    <t>EDUARDO DE ZUBIRIA SALGADO</t>
  </si>
  <si>
    <t>FISIOPLUS SAS</t>
  </si>
  <si>
    <t>FOTOTERAPIA BOJANINI Y LOPEZ SAS</t>
  </si>
  <si>
    <t>FOTOTERAPIA BOJANINI Y LOPEZ S.A.S</t>
  </si>
  <si>
    <t>414 -MEDICINA ALTERNATIVA Y COMPLEMENTARIA - TRADICIONAL CHINA</t>
  </si>
  <si>
    <t>416 -MEDICINA ALTERNATIVA Y COMPLEMENTARIA - NEURALTERAPÉUTICA</t>
  </si>
  <si>
    <t>417 -TERAPIAS ALTERNATIVAS Y COMPLEMENTARIAS - BIOENERGÉTICA</t>
  </si>
  <si>
    <t>383 -MEDICINA NUCLEAR</t>
  </si>
  <si>
    <t>1103 -TRANSPORTE ASISTENCIAL BASICO</t>
  </si>
  <si>
    <t>211 -CIRUGÍA ORAL</t>
  </si>
  <si>
    <t>227 -CIRUGÍA ONCOLÓGICA PEDIÁTRICA</t>
  </si>
  <si>
    <t>324 -INMUNOLOGÍA</t>
  </si>
  <si>
    <t>374 -CIRUGÍA ONCOLÓGICA PEDIÁTRICA</t>
  </si>
  <si>
    <t>384 -NEFROLOGÍA PEDIÁTRICA</t>
  </si>
  <si>
    <t>386 -NEUMOLOGÍA PEDIÁTRICA</t>
  </si>
  <si>
    <t>388 -NEUROPEDIATRÍA</t>
  </si>
  <si>
    <t>391 -ONCOLOGÍA Y HEMATOLOGÍA PEDIÁTRICA</t>
  </si>
  <si>
    <t>FUNDACION HOSPITAL SAN CARLOS</t>
  </si>
  <si>
    <t>318 -GERIATRÍA</t>
  </si>
  <si>
    <t>FUNDACION PARA PREVENCION Y REHABILITACION DE LA DROGADICCION Y EL ALCOHOLISMO LIBERATE</t>
  </si>
  <si>
    <t>FUNDACION LIBERATE</t>
  </si>
  <si>
    <t>138 -CUIDADO BÁSICO DEL CONSUMO DE SUSTANCIAS PSICOACTIVAS</t>
  </si>
  <si>
    <t>FUNDACION NEUMOLOGICA COLOMBIANA</t>
  </si>
  <si>
    <t>FUNDACIÓN PARA LA ATENCIÓN INTEGRAL DE NIÑOS Y NIÑAS CON HABILIDADES Y NECESIDADES ESPECIALES. SURCOS</t>
  </si>
  <si>
    <t>FUNDACION SANTA FE DE BOGOTA</t>
  </si>
  <si>
    <t>GASTRICARE SAS</t>
  </si>
  <si>
    <t>HEALTH &amp; LIFE IPS SAS SEDE CASTELLANA</t>
  </si>
  <si>
    <t>HEALTH &amp; LIFE IPS SAS SEDE CHAPINERO</t>
  </si>
  <si>
    <t>HEALTH &amp; LIFE IPS SAS SEDE MODELIA</t>
  </si>
  <si>
    <t>HEALTH &amp; LIFE IPS SAS SEDE MONTEVIDEO</t>
  </si>
  <si>
    <t>HELP AND LIFE MEDICAL SAS</t>
  </si>
  <si>
    <t>HORIZONTES ABA TERAPIA INTEGRAL LTDA</t>
  </si>
  <si>
    <t>HORIZONTES ABA TERAPIA INTEGRAL</t>
  </si>
  <si>
    <t>HOSPITAL UNIVERSITARIO NACIONAL DE COLOMBIA</t>
  </si>
  <si>
    <t>323 -INFECTOLOGÍA</t>
  </si>
  <si>
    <t>326 -MEDICINA FÍSICA Y DEL DEPORTE</t>
  </si>
  <si>
    <t>368 -CIRUGÍA GINECOLÓGICA LAPAROSCÓPICA</t>
  </si>
  <si>
    <t>IDIME S.A SEDE LAGO</t>
  </si>
  <si>
    <t>IECO IMAGENES DIAGNOSTICAS CLINICA COLOMBIA</t>
  </si>
  <si>
    <t>INSTITUTO DE ESTUDIOS CIENTIFICOS EN ODONTOLOGIA S A SIGLA: IECO</t>
  </si>
  <si>
    <t>INSTITUTO ROOSEVELT</t>
  </si>
  <si>
    <t>INSTITUTO DE ORTOPEDIA INFANTIL ROOSEVELT</t>
  </si>
  <si>
    <t>237 -CIRUGÍA PLÁSTICA ONCOLÓGICA</t>
  </si>
  <si>
    <t>373 -CIRUGÍA ONCOLÓGICA</t>
  </si>
  <si>
    <t>393 -ORTOPEDIA ONCOLÓGICA</t>
  </si>
  <si>
    <t>406 -HEMATOLOGÍA ONCOLÓGICA</t>
  </si>
  <si>
    <t>390 -OFTALMOLOGÍA ONCOLÓGICA</t>
  </si>
  <si>
    <t>INSTITUTO NACIONAL DE DEMENCIAS EMANUEL SAS</t>
  </si>
  <si>
    <t>INSTITUTO NACIONAL DE DEMENCIAS EMANUEL C.E.</t>
  </si>
  <si>
    <t>VIDAMEDICAL BOGOTA IPS SAS</t>
  </si>
  <si>
    <t>IPS VIDAMEDICAL BOGOTA LA CASTELLANA</t>
  </si>
  <si>
    <t>LABORATORIO CLINICO DIAGNOSTICO GENETICO Y  MOLECULAR KERALTY</t>
  </si>
  <si>
    <t>LABORATORIO SUBA CLINICA COLSANITAS</t>
  </si>
  <si>
    <t>LABORATORIO TOBERIN</t>
  </si>
  <si>
    <t>LIGA COLOMBIANA CONTRA EL INFARTO Y LA HIPERTENSION ARTERIAL</t>
  </si>
  <si>
    <t>LITOMEDICA CENTRO MEDICO ALMIRANTE COLON</t>
  </si>
  <si>
    <t>MAPLE RESPIRATORY IPS BOGOTA</t>
  </si>
  <si>
    <t>MEDICINA NUCLEAR PALERMO ORGANIZACION SANITAS INTERNACIONAL SAS</t>
  </si>
  <si>
    <t>MEDICINA NUCLEAR PALERMO ORGANIZACION SANITAS INTERNACIONAL SAS.</t>
  </si>
  <si>
    <t>MEDICINA Y TERAPIAS DOMICILIARIAS</t>
  </si>
  <si>
    <t>MEDICINA Y TERAPIAS DOMICILIARIAS S.A.S. SIGLA M.T.D S.A.S</t>
  </si>
  <si>
    <t>MEDIKA IPS - SANITAS UAP USAQUEN</t>
  </si>
  <si>
    <t>MESSER COLOMBIA S.A.</t>
  </si>
  <si>
    <t>MESSER COLOMBIA S.A.  AGENCIA REMEO CENTER BOGOTA</t>
  </si>
  <si>
    <t>MI GRUPO ODONTOLOGICO INTEGRAL SAS SIGLA MIGOI SAS</t>
  </si>
  <si>
    <t>NUBIA CONSTANZA ACEVEDO ZAMBRANO</t>
  </si>
  <si>
    <t>UNIVER PLUS S.A.</t>
  </si>
  <si>
    <t>OPTICA UNIVER 98</t>
  </si>
  <si>
    <t>PASSUS IPS TALLER PSICOMOTRIZ S.A.S.</t>
  </si>
  <si>
    <t>PASSUS IPS BOGOTA NORTE</t>
  </si>
  <si>
    <t>PROFAMILIA BOGOTA TEUSAQUILLO</t>
  </si>
  <si>
    <t>PROSEGUIR SEDE 3</t>
  </si>
  <si>
    <t>RED MEDICA IPS SAS</t>
  </si>
  <si>
    <t>REHABILITACION INTEGRAL INFANTIL ESPECIALIZADA SAS CON SIGLA RIIE SAS</t>
  </si>
  <si>
    <t>REHABILITACIÓN INTEGRAL INFANTIL ESPECIALIZADA SAS CON SIGLA RIIE SAS</t>
  </si>
  <si>
    <t>ROHI IPS SAS.</t>
  </si>
  <si>
    <t>ROHI IPS SAS. BOGOTA</t>
  </si>
  <si>
    <t>RTS  AGENCIA CSR BOGOTA</t>
  </si>
  <si>
    <t>RTS SUCURSAL INSTITUTO NACIONAL DEL RIÑON</t>
  </si>
  <si>
    <t>1104 -TRANSPORTE ASISTENCIAL MEDICALIZADO</t>
  </si>
  <si>
    <t>SALUD ACTIVA MEDICINA BIOLOGICA Y FUNCIONAL SAS</t>
  </si>
  <si>
    <t>SALUD ACTIVA MEDICINA BIOLOGICA Y FUNCIONAL 127</t>
  </si>
  <si>
    <t>SANARTERAPIAS LTDA PUDIENDO UTILIZAR LA SIGLA SANARTERAPIAS</t>
  </si>
  <si>
    <t>SERVICIOS MÉDICOS ESPECIALIZADOS NEUROSALUD SAS NEUROSALUD I.S.P. S.A.S</t>
  </si>
  <si>
    <t>SERVICIOS MEDICOS ESPECIALIZADOS NEUROSALUD SAS</t>
  </si>
  <si>
    <t>SOCIEDAD DE CIRUGÍA DE BOGOTÁ - HOSPITAL DE SAN JOSÉ</t>
  </si>
  <si>
    <t>SOCIEDAD DE CIRUGIA DE BOGOTA HOSPITAL DE SAN JOSE</t>
  </si>
  <si>
    <t>233 -CIRUGÍA DERMATOLÓGICA</t>
  </si>
  <si>
    <t>TERAPIAS BOGOTA S.A.S</t>
  </si>
  <si>
    <t>UNIDAD DE SERVICIOS DE SALUD SUBA</t>
  </si>
  <si>
    <t>UNIDAD MEDICA CECIMIN</t>
  </si>
  <si>
    <t>UNIDAD RENAL DAVITA SAN CARLOS</t>
  </si>
  <si>
    <t>UNIDAD RENAL SANITAS</t>
  </si>
  <si>
    <t>UNIDAD MEDICO QUIRÚRGICA DE ORL SAS SIGLA UNIMEQ ORL SAS</t>
  </si>
  <si>
    <t>UNIMEQ ORL SAS</t>
  </si>
  <si>
    <t>VASCULAB COLOMBIA LTDA</t>
  </si>
  <si>
    <t>VERSANIA PSICOSOCIAL ITA SAS</t>
  </si>
  <si>
    <t>VERSANIA PSICOSOCIAL CALLE 139</t>
  </si>
  <si>
    <t>OFTALMOIA SAS</t>
  </si>
  <si>
    <t>VISIONIA BOSQUE</t>
  </si>
  <si>
    <t>VISIONIA LA CALLEJA</t>
  </si>
  <si>
    <t>VISIONIA SALITRE</t>
  </si>
  <si>
    <t>VISUAL HOUSE ORTOPTICA SAS</t>
  </si>
  <si>
    <t>VISUAL HOUSE ORTOPTICA</t>
  </si>
  <si>
    <t>VITAL LIFE SAS</t>
  </si>
  <si>
    <t>CONCATENAR RED FEBRERO</t>
  </si>
  <si>
    <t>xxxxxx</t>
  </si>
  <si>
    <t>CONCATENAR RED SARAMPIÓN</t>
  </si>
  <si>
    <t>xxx</t>
  </si>
  <si>
    <t>INCLUIDAS RED SARAMPIÓN</t>
  </si>
  <si>
    <t>1100136300;CENTROS MEDICOS COLSANITAS S.A.S;32;1102 -URGENCIAS</t>
  </si>
  <si>
    <t>1100136300;CENTROS MEDICOS COLSANITAS S.A.S;33;1102 -URGENCIAS</t>
  </si>
  <si>
    <t>1100106453;CRUZ ROJA COLOMBIANA SECCIONAL CUNDINAMARCA Y BOGOTA;1;1102 -URGENCIAS</t>
  </si>
  <si>
    <t>1100106453;CRUZ ROJA COLOMBIANA SECCIONAL CUNDINAMARCA Y BOGOTA;18;1102 -URGENCIAS</t>
  </si>
  <si>
    <t>1100106453;CRUZ ROJA COLOMBIANA SECCIONAL CUNDINAMARCA Y BOGOTA;19;1102 -URGENCIAS</t>
  </si>
  <si>
    <t>1100130294;SUBRED INTEGRADA DE SERVICIOS DE SALUD SUR E.S.E.;1;1102 -URGENCIAS</t>
  </si>
  <si>
    <t>1100130296;SUBRED INTEGRADA DE SERVICIOS DE SALUD SUR OCCIDENTE E.S.E;1;1102 -URGENCIAS</t>
  </si>
  <si>
    <t>1100136300;CENTROS MEDICOS COLSANITAS S.A.S;10;328 -MEDICINA GENERAL</t>
  </si>
  <si>
    <t>1100136300;CENTROS MEDICOS COLSANITAS S.A.S;11;328 -MEDICINA GENERAL</t>
  </si>
  <si>
    <t>1100136300;CENTROS MEDICOS COLSANITAS S.A.S;12;328 -MEDICINA GENERAL</t>
  </si>
  <si>
    <t>1100136300;CENTROS MEDICOS COLSANITAS S.A.S;13;328 -MEDICINA GENERAL</t>
  </si>
  <si>
    <t>1100136300;CENTROS MEDICOS COLSANITAS S.A.S;14;328 -MEDICINA GENERAL</t>
  </si>
  <si>
    <t>1100136300;CENTROS MEDICOS COLSANITAS S.A.S;15;328 -MEDICINA GENERAL</t>
  </si>
  <si>
    <t>1100136300;CENTROS MEDICOS COLSANITAS S.A.S;16;328 -MEDICINA GENERAL</t>
  </si>
  <si>
    <t>1100136300;CENTROS MEDICOS COLSANITAS S.A.S;17;328 -MEDICINA GENERAL</t>
  </si>
  <si>
    <t>1100136300;CENTROS MEDICOS COLSANITAS S.A.S;19;328 -MEDICINA GENERAL</t>
  </si>
  <si>
    <t>1100136300;CENTROS MEDICOS COLSANITAS S.A.S;20;328 -MEDICINA GENERAL</t>
  </si>
  <si>
    <t>1100136300;CENTROS MEDICOS COLSANITAS S.A.S;21;328 -MEDICINA GENERAL</t>
  </si>
  <si>
    <t>1100136300;CENTROS MEDICOS COLSANITAS S.A.S;24;328 -MEDICINA GENERAL</t>
  </si>
  <si>
    <t>1100136300;CENTROS MEDICOS COLSANITAS S.A.S;29;328 -MEDICINA GENERAL</t>
  </si>
  <si>
    <t>1100136300;CENTROS MEDICOS COLSANITAS S.A.S;30;328 -MEDICINA GENERAL</t>
  </si>
  <si>
    <t>1100136300;CENTROS MEDICOS COLSANITAS S.A.S;32;328 -MEDICINA GENERAL</t>
  </si>
  <si>
    <t>1100136300;CENTROS MEDICOS COLSANITAS S.A.S;33;328 -MEDICINA GENERAL</t>
  </si>
  <si>
    <t>1100130291;SUBRED INTEGRADA DE SERVICIOS DE SALUD NORTE E.S.E;1;328 -MEDICINA GENERAL</t>
  </si>
  <si>
    <t>1100130291;SUBRED INTEGRADA DE SERVICIOS DE SALUD NORTE E.S.E;3;328 -MEDICINA GENERAL</t>
  </si>
  <si>
    <t>1100130294;SUBRED INTEGRADA DE SERVICIOS DE SALUD SUR E.S.E.;1;328 -MEDICINA GENERAL</t>
  </si>
  <si>
    <t>1100130296;SUBRED INTEGRADA DE SERVICIOS DE SALUD SUR OCCIDENTE E.S.E;1;328 -MEDICINA GENERAL</t>
  </si>
  <si>
    <t>1100125003;UNIDAD DE CUIDADOS PALIATIVOS PRESENTES S.A.S;1;328 -MEDICINA GENERAL</t>
  </si>
  <si>
    <t>1100109186;CLÍNICA COLSANITAS S.A.;3;706 -LABORATORIO CLÍNICO</t>
  </si>
  <si>
    <t>1100109186;CLÍNICA COLSANITAS S.A.;28;706 -LABORATORIO CLÍNICO</t>
  </si>
  <si>
    <t>1100109186;CLÍNICA COLSANITAS S.A.;34;706 -LABORATORIO CLÍNICO</t>
  </si>
  <si>
    <t>1100109186;CLÍNICA COLSANITAS S.A.;37;706 -LABORATORIO CLÍNICO</t>
  </si>
  <si>
    <t>1100109186;CLÍNICA COLSANITAS S.A.;39;706 -LABORATORIO CLÍNICO</t>
  </si>
  <si>
    <t>1100109186;CLÍNICA COLSANITAS S.A.;48;706 -LABORATORIO CLÍNICO</t>
  </si>
  <si>
    <t>1100109186;CLÍNICA COLSANITAS S.A.;56;706 -LABORATORIO CLÍNICO</t>
  </si>
  <si>
    <t>1100109186;CLÍNICA COLSANITAS S.A.;57;706 -LABORATORIO CLÍNICO</t>
  </si>
  <si>
    <t>1100109186;CLÍNICA COLSANITAS S.A.;58;706 -LABORATORIO CLÍNICO</t>
  </si>
  <si>
    <t>1100109186;CLÍNICA COLSANITAS S.A.;60;706 -LABORATORIO CLÍNICO</t>
  </si>
  <si>
    <t>1100109186;CLÍNICA COLSANITAS S.A.;70;706 -LABORATORIO CLÍNICO</t>
  </si>
  <si>
    <t>1100109186;CLÍNICA COLSANITAS S.A.;72;706 -LABORATORIO CLÍNICO</t>
  </si>
  <si>
    <t>1100109186;CLÍNICA COLSANITAS S.A.;74;706 -LABORATORIO CLÍNICO</t>
  </si>
  <si>
    <t>1100130289;SUBRED INTEGRADA DE SERVICIOS DE SALUD CENTRO ORIENTE E.S.E;1;706 -LABORATORIO CLÍNICO</t>
  </si>
  <si>
    <t>1100130291;SUBRED INTEGRADA DE SERVICIOS DE SALUD NORTE E.S.E;1;706 -LABORATORIO CLÍNICO</t>
  </si>
  <si>
    <t>1100130291;SUBRED INTEGRADA DE SERVICIOS DE SALUD NORTE E.S.E;3;706 -LABORATORIO CLÍNICO</t>
  </si>
  <si>
    <t>1100130294;SUBRED INTEGRADA DE SERVICIOS DE SALUD SUR E.S.E.;1;706 -LABORATORIO CLÍNICO</t>
  </si>
  <si>
    <t>1100130296;SUBRED INTEGRADA DE SERVICIOS DE SALUD SUR OCCIDENTE E.S.E;1;706 -LABORATORIO CLÍNICO</t>
  </si>
  <si>
    <t>1100115375;VITAL LIFE SAS;1;1104 -TRANSPORTE ASISTENCIAL MEDICALIZADO</t>
  </si>
  <si>
    <t>SEDE</t>
  </si>
  <si>
    <t>SERVICIO RED FEBRERO</t>
  </si>
  <si>
    <t>PRESTADOR POTENCIAL</t>
  </si>
  <si>
    <t>EXCLUSIÓN</t>
  </si>
  <si>
    <t>SERVICIOS POTENCIALES SARAMPIÓN</t>
  </si>
  <si>
    <t>GRUPO</t>
  </si>
  <si>
    <t>DOMICILIARIA</t>
  </si>
  <si>
    <t>IPS PATOLOGÍA ESPECÍFICA</t>
  </si>
  <si>
    <t>CÓDIGO</t>
  </si>
  <si>
    <t>INTERNACIÓN</t>
  </si>
  <si>
    <t>XXX</t>
  </si>
  <si>
    <t>(Todas)</t>
  </si>
  <si>
    <t>Cuenta de SERVICIOS POTENCIALES SARAMPIÓN</t>
  </si>
  <si>
    <t>x</t>
  </si>
  <si>
    <t>RED TOTAL</t>
  </si>
  <si>
    <t>INTRAMURAL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</si>
</sst>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7" borderId="0" applyNumberFormat="0" applyBorder="0" applyAlignment="0" applyProtection="0"/>
  </cellStyleXfs>
  <cellXfs count="8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1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Fill="1"/>
    <xf numFmtId="0" fontId="5" fillId="4" borderId="0" xfId="0" applyFon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5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textRotation="90" wrapText="1"/>
    </xf>
    <xf numFmtId="0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wrapText="1"/>
    </xf>
    <xf numFmtId="0" fontId="0" fillId="0" borderId="0" xfId="0" pivotButton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0" fontId="0" fillId="8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9" borderId="0" xfId="0" applyFont="1" applyFill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vertical="center"/>
    </xf>
    <xf numFmtId="0" fontId="18" fillId="8" borderId="0" xfId="0" applyFont="1" applyFill="1" applyAlignment="1">
      <alignment horizontal="center" vertical="center" wrapText="1"/>
    </xf>
    <xf numFmtId="0" fontId="0" fillId="8" borderId="0" xfId="0" applyNumberFormat="1" applyFill="1" applyAlignment="1">
      <alignment horizontal="left"/>
    </xf>
    <xf numFmtId="0" fontId="17" fillId="9" borderId="0" xfId="0" applyNumberFormat="1" applyFont="1" applyFill="1" applyAlignment="1">
      <alignment horizontal="left"/>
    </xf>
    <xf numFmtId="0" fontId="0" fillId="0" borderId="0" xfId="0" applyNumberFormat="1" applyAlignment="1">
      <alignment horizontal="center" vertical="center"/>
    </xf>
    <xf numFmtId="0" fontId="18" fillId="8" borderId="0" xfId="0" applyNumberFormat="1" applyFont="1" applyFill="1" applyAlignment="1">
      <alignment horizontal="center" vertical="center" wrapText="1"/>
    </xf>
    <xf numFmtId="0" fontId="0" fillId="8" borderId="0" xfId="0" applyNumberFormat="1" applyFill="1" applyAlignment="1">
      <alignment horizontal="center"/>
    </xf>
    <xf numFmtId="0" fontId="17" fillId="9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9" fillId="0" borderId="0" xfId="0" applyFont="1"/>
    <xf numFmtId="0" fontId="0" fillId="11" borderId="0" xfId="0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 wrapText="1"/>
    </xf>
    <xf numFmtId="0" fontId="9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10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13" borderId="0" xfId="0" applyFill="1"/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5" fillId="13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0" fillId="8" borderId="1" xfId="2" applyFont="1" applyFill="1" applyBorder="1" applyAlignment="1">
      <alignment horizontal="center" vertical="center" wrapTex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5" xfId="2" applyFont="1" applyFill="1" applyBorder="1" applyAlignment="1">
      <alignment horizontal="center" vertical="center" wrapText="1"/>
    </xf>
    <xf numFmtId="0" fontId="12" fillId="8" borderId="6" xfId="2" applyFont="1" applyFill="1" applyBorder="1" applyAlignment="1">
      <alignment horizontal="center" vertical="center" wrapText="1"/>
    </xf>
    <xf numFmtId="0" fontId="13" fillId="8" borderId="1" xfId="2" applyFont="1" applyFill="1" applyBorder="1" applyAlignment="1">
      <alignment horizontal="center"/>
    </xf>
    <xf numFmtId="0" fontId="11" fillId="8" borderId="5" xfId="2" applyFont="1" applyFill="1" applyBorder="1" applyAlignment="1">
      <alignment horizontal="center" vertical="center" wrapText="1"/>
    </xf>
    <xf numFmtId="0" fontId="11" fillId="8" borderId="6" xfId="2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left" vertical="center" wrapText="1"/>
    </xf>
  </cellXfs>
  <cellStyles count="3">
    <cellStyle name="Buena" xfId="2" builtinId="26"/>
    <cellStyle name="Normal" xfId="0" builtinId="0"/>
    <cellStyle name="Normal_Hoja1" xfId="1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151901</xdr:colOff>
      <xdr:row>0</xdr:row>
      <xdr:rowOff>144780</xdr:rowOff>
    </xdr:from>
    <xdr:to>
      <xdr:col>0</xdr:col>
      <xdr:colOff>1183796</xdr:colOff>
      <xdr:row>2</xdr:row>
      <xdr:rowOff>114300</xdr:rowOff>
    </xdr:to>
    <xdr:pic>
      <xdr:nvPicPr>
        <xdr:cNvPr id="2" name="4 Imagen" descr="Escudo Bogotá_sds_color">
          <a:extLst>
            <a:ext uri="{FF2B5EF4-FFF2-40B4-BE49-F238E27FC236}">
              <a16:creationId xmlns="" xmlns:a16="http://schemas.microsoft.com/office/drawing/2014/main" id="{73FC0433-7444-4902-877A-B177887F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01" y="144780"/>
          <a:ext cx="1031895" cy="979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118109</xdr:rowOff>
    </xdr:from>
    <xdr:to>
      <xdr:col>5</xdr:col>
      <xdr:colOff>609600</xdr:colOff>
      <xdr:row>2</xdr:row>
      <xdr:rowOff>238124</xdr:rowOff>
    </xdr:to>
    <xdr:pic>
      <xdr:nvPicPr>
        <xdr:cNvPr id="3" name="Picture 19" descr="logo sig 2009">
          <a:extLst>
            <a:ext uri="{FF2B5EF4-FFF2-40B4-BE49-F238E27FC236}">
              <a16:creationId xmlns="" xmlns:a16="http://schemas.microsoft.com/office/drawing/2014/main" id="{C8E164E8-C311-4F9C-AF1A-67B1C045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1383" y="118109"/>
          <a:ext cx="1277092" cy="1129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quintero/Desktop/CAQM/CAQM/RIPSS/Sanitas/2026/Febrero_2026/SDSGTSFT092_ANALISIS_REPORTE_RED_FEB2026_SANI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PRESTA+SEDES+SERV"/>
      <sheetName val="CLASIFICA PRESTA"/>
      <sheetName val="CLASIFICA SEDES"/>
      <sheetName val="CLASIFICA SERVICIOS"/>
      <sheetName val="COMPARA PRESTA"/>
      <sheetName val="COMPARA SEDES"/>
      <sheetName val="COMPARA SERVICIOS"/>
      <sheetName val="CUADROS%"/>
      <sheetName val="PLAN BENEFICIOS"/>
      <sheetName val="RÉGIMEN"/>
      <sheetName val="NATURALEZA"/>
      <sheetName val="ACTUALIZA 441"/>
      <sheetName val="REPS"/>
      <sheetName val="Notas"/>
      <sheetName val="TD REDES"/>
      <sheetName val="RED GNAL"/>
      <sheetName val="RED ONCO"/>
      <sheetName val="RED URG"/>
      <sheetName val="RED ACNO"/>
      <sheetName val="DUPLICADOS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_ENERO"/>
      <sheetName val="REPS_FEBRERO"/>
      <sheetName val="correos"/>
      <sheetName val="VALIDACION CONTRATO"/>
      <sheetName val="VALIDACION COD"/>
      <sheetName val="COD SERVICIOS 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27.505319560187" createdVersion="5" refreshedVersion="5" minRefreshableVersion="3" recordCount="46">
  <cacheSource type="worksheet">
    <worksheetSource ref="A1:H47" sheet="RED SARAMPIÓN"/>
  </cacheSource>
  <cacheFields count="8">
    <cacheField name="CODIGO_PRESTADOR" numFmtId="0">
      <sharedItems containsSemiMixedTypes="0" containsString="0" containsNumber="1" containsInteger="1" minValue="1100106453" maxValue="1100136300" count="8">
        <n v="1100136300"/>
        <n v="1100106453"/>
        <n v="1100130294"/>
        <n v="1100130296"/>
        <n v="1100130291"/>
        <n v="1100125003"/>
        <n v="1100109186"/>
        <n v="1100130289"/>
      </sharedItems>
    </cacheField>
    <cacheField name="RAZON_SOCIAL_PRESTADOR" numFmtId="0">
      <sharedItems count="8">
        <s v="CENTROS MEDICOS COLSANITAS S.A.S"/>
        <s v="CRUZ ROJA COLOMBIANA SECCIONAL CUNDINAMARCA Y BOGOTA"/>
        <s v="SUBRED INTEGRADA DE SERVICIOS DE SALUD SUR E.S.E."/>
        <s v="SUBRED INTEGRADA DE SERVICIOS DE SALUD SUR OCCIDENTE E.S.E"/>
        <s v="SUBRED INTEGRADA DE SERVICIOS DE SALUD NORTE E.S.E"/>
        <s v="UNIDAD DE CUIDADOS PALIATIVOS PRESENTES S.A.S"/>
        <s v="CLÍNICA COLSANITAS S.A."/>
        <s v="SUBRED INTEGRADA DE SERVICIOS DE SALUD CENTRO ORIENTE E.S.E"/>
      </sharedItems>
    </cacheField>
    <cacheField name="CODIGO_SEDE" numFmtId="0">
      <sharedItems containsSemiMixedTypes="0" containsString="0" containsNumber="1" containsInteger="1" minValue="1" maxValue="74" count="31">
        <n v="32"/>
        <n v="33"/>
        <n v="1"/>
        <n v="18"/>
        <n v="19"/>
        <n v="10"/>
        <n v="11"/>
        <n v="12"/>
        <n v="13"/>
        <n v="14"/>
        <n v="15"/>
        <n v="16"/>
        <n v="17"/>
        <n v="20"/>
        <n v="21"/>
        <n v="24"/>
        <n v="29"/>
        <n v="30"/>
        <n v="3"/>
        <n v="28"/>
        <n v="34"/>
        <n v="37"/>
        <n v="39"/>
        <n v="48"/>
        <n v="56"/>
        <n v="57"/>
        <n v="58"/>
        <n v="60"/>
        <n v="70"/>
        <n v="72"/>
        <n v="74"/>
      </sharedItems>
    </cacheField>
    <cacheField name="NOMBRE_SEDE" numFmtId="0">
      <sharedItems/>
    </cacheField>
    <cacheField name="CODIGO Y NOMBRE_SERVICIO" numFmtId="0">
      <sharedItems count="3">
        <s v="1102 -URGENCIAS"/>
        <s v="328 -MEDICINA GENERAL"/>
        <s v="706 -LABORATORIO CLÍNICO"/>
      </sharedItems>
    </cacheField>
    <cacheField name="ESTADO DEL SERVICIO" numFmtId="0">
      <sharedItems/>
    </cacheField>
    <cacheField name="TIPO DE RED" numFmtId="0">
      <sharedItems/>
    </cacheField>
    <cacheField name="GRUPO DE SERVICIOS" numFmtId="0">
      <sharedItems count="3">
        <s v="ATENCIÓN INMEDIATA"/>
        <s v="CONSULTA EXTERNA"/>
        <s v="APOYO DIAGNÓSTICO Y COMPLEMENTACIÓN TERAPÉUTIC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35.608969675923" createdVersion="5" refreshedVersion="5" minRefreshableVersion="3" recordCount="277">
  <cacheSource type="worksheet">
    <worksheetSource ref="N1:S278" sheet="POTENCIALES"/>
  </cacheSource>
  <cacheFields count="6">
    <cacheField name="CÓDIGO" numFmtId="0">
      <sharedItems containsSemiMixedTypes="0" containsString="0" containsNumber="1" containsInteger="1" minValue="1100100661" maxValue="1100136744" count="42">
        <n v="1100124982"/>
        <n v="1100105597"/>
        <n v="1100112437"/>
        <n v="1100136300"/>
        <n v="1100106913"/>
        <n v="1100109186"/>
        <n v="1100108171"/>
        <n v="1100109666"/>
        <n v="1100109104"/>
        <n v="1100108222"/>
        <n v="1100108952"/>
        <n v="1100119317"/>
        <n v="1100109116"/>
        <n v="1100105681"/>
        <n v="1100104131"/>
        <n v="1100128942"/>
        <n v="1100126890"/>
        <n v="1100105668"/>
        <n v="1100127605"/>
        <n v="1100102404"/>
        <n v="1100108258"/>
        <n v="1100106065"/>
        <n v="1100117261"/>
        <n v="1100100661"/>
        <n v="1100136744"/>
        <n v="1100133417"/>
        <n v="1100136182"/>
        <n v="1100108995"/>
        <n v="1100103155"/>
        <n v="1100126600"/>
        <n v="1100119576"/>
        <n v="1100135908"/>
        <n v="1100114073"/>
        <n v="1100130291"/>
        <n v="1100130296"/>
        <n v="1100117967"/>
        <n v="1100125003"/>
        <n v="1100130294"/>
        <n v="1100130289"/>
        <n v="1100103694"/>
        <n v="1100115375"/>
        <n v="1100108626"/>
      </sharedItems>
    </cacheField>
    <cacheField name="PRESTADOR POTENCIAL" numFmtId="0">
      <sharedItems count="42">
        <s v="AYUDA CLINICA ASOCIADOS S.A.S. SIGLA ACA SAS"/>
        <s v="CAJA DE COMPENSACIÓN FAMILIAR CAFAM"/>
        <s v="RIESGO DE FRACTURA S.A. CAYRE"/>
        <s v="CENTROS MEDICOS COLSANITAS S.A.S"/>
        <s v="CENTRO DE REHABILITACION PARA ADULTOS CIEGOS CRAC"/>
        <s v="CLÍNICA COLSANITAS S.A."/>
        <s v="CAJA COLOMBIANA DE SUBSIDIO FAMILIAR COLSUBSIDIO"/>
        <s v="CLINICA DEL OCCIDENTE S.A."/>
        <s v="CLINICA JUAN N CORPAS LTDA"/>
        <s v="EUSALUD S.A"/>
        <s v="CONGREGACION DE LAS HERMANAS DE LA CARIDAD DOMINICAS DE LA PRESENTACION DE LA SANTISIMA VIRGEN"/>
        <s v="CUIDARTE TU SALUD S.A.S."/>
        <s v="FUNDACION CLINICA HOSPITAL JUAN N CORPAS Y CENTROS ASISTENCIALES AFINES"/>
        <s v="FUNDACION HOSPITAL DE LA MISERICORDIA"/>
        <s v="FUNDACION  HOSPITAL SAN CARLOS"/>
        <s v="HEALTH &amp; LIFE IPS SAS SIGLA H&amp;L UCC SAS"/>
        <s v="HELP AND LIFE MEDICAL SAS"/>
        <s v="HOSPITAL UNIVERSITARIO CLINICA SAN RAFAEL"/>
        <s v="CORPORACIÓN SALUD UN"/>
        <s v="INSTITUTO DE DIAGNOSTICO MEDICO S.A."/>
        <s v="INSTITUTO ROOSEVELT"/>
        <s v="INSTITUTO NACIONAL DE CANCEROLOGIA"/>
        <s v="LACORSALUD SAS"/>
        <s v="LITOMEDICA S.A"/>
        <s v="MEDICINA Y TERAPIAS DOMICILIARIAS"/>
        <s v="MEDIKA IPS SOCIEDAD POR ACCIONES SIMPLIFICADA SIGLA MEDIKA IPS SAS"/>
        <s v="PRAXISALUD IPS SAS"/>
        <s v="ASOCIACIÓN PROFAMILIA"/>
        <s v="ASOCIACION DE AMIGOS CONTRA EL CANCER PROSEGUIR"/>
        <s v="RED MEDICA IPS SAS"/>
        <s v="REHABILITACION INTEGRAL INFANTIL ESPECIALIZADA SAS CON SIGLA RIIE SAS"/>
        <s v="ROHI IPS SAS."/>
        <s v="S.O.S SALUD S.A.S"/>
        <s v="SUBRED INTEGRADA DE SERVICIOS DE SALUD NORTE E.S.E"/>
        <s v="SUBRED INTEGRADA DE SERVICIOS DE SALUD SUR OCCIDENTE E.S.E"/>
        <s v="TERAPIAS BOGOTA S.A.S"/>
        <s v="UNIDAD DE CUIDADOS PALIATIVOS PRESENTES S.A.S"/>
        <s v="SUBRED INTEGRADA DE SERVICIOS DE SALUD SUR E.S.E."/>
        <s v="SUBRED INTEGRADA DE SERVICIOS DE SALUD CENTRO ORIENTE E.S.E"/>
        <s v="UROBOSQUE S.A"/>
        <s v="VITAL LIFE SAS"/>
        <s v="CENTRO DE CIRUGIA MINIMA INVASIVA S.A.S  CECIMIN S.A.S"/>
      </sharedItems>
    </cacheField>
    <cacheField name="SEDE" numFmtId="0">
      <sharedItems containsSemiMixedTypes="0" containsString="0" containsNumber="1" containsInteger="1" minValue="1" maxValue="79" count="40">
        <n v="1"/>
        <n v="35"/>
        <n v="5"/>
        <n v="6"/>
        <n v="32"/>
        <n v="30"/>
        <n v="37"/>
        <n v="21"/>
        <n v="15"/>
        <n v="34"/>
        <n v="56"/>
        <n v="76"/>
        <n v="24"/>
        <n v="16"/>
        <n v="18"/>
        <n v="13"/>
        <n v="11"/>
        <n v="10"/>
        <n v="54"/>
        <n v="29"/>
        <n v="20"/>
        <n v="14"/>
        <n v="12"/>
        <n v="19"/>
        <n v="70"/>
        <n v="72"/>
        <n v="51"/>
        <n v="3"/>
        <n v="2"/>
        <n v="68"/>
        <n v="60"/>
        <n v="8"/>
        <n v="39"/>
        <n v="74"/>
        <n v="79"/>
        <n v="57"/>
        <n v="58"/>
        <n v="28"/>
        <n v="48"/>
        <n v="33"/>
      </sharedItems>
    </cacheField>
    <cacheField name="SERVICIOS POTENCIALES SARAMPIÓN" numFmtId="0">
      <sharedItems count="18">
        <s v="129 -HOSPITALIZACIÓN ADULTOS"/>
        <s v="312 -ENFERMERÍA"/>
        <s v="328 -MEDICINA GENERAL"/>
        <s v="712 -TOMA DE MUESTRAS DE LABORATORIO CLÍNICO"/>
        <s v="729 -TERAPIA RESPIRATORIA"/>
        <s v="107 -CUIDADO INTERMEDIO ADULTOS"/>
        <s v="110 -CUIDADO INTENSIVO ADULTOS"/>
        <s v="706 -LABORATORIO CLÍNICO"/>
        <s v="744 -IMÁGENES DIAGNOSTICAS - IONIZANTES"/>
        <s v="342 -PEDIATRÍA"/>
        <s v="420 -VACUNACIÓN"/>
        <s v="106 -CUIDADO INTERMEDIO PEDIÁTRICO"/>
        <s v="109 -CUIDADO INTENSIVO PEDIÁTRICO"/>
        <s v="130 -HOSPITALIZACIÓN PEDIÁTRICA"/>
        <s v="329 -MEDICINA INTERNA"/>
        <s v="325 -MEDICINA FAMILIAR"/>
        <s v="1102 -URGENCIAS"/>
        <s v="1103 -TRANSPORTE ASISTENCIAL BASICO"/>
      </sharedItems>
    </cacheField>
    <cacheField name="DOMICILIARIA" numFmtId="0">
      <sharedItems containsBlank="1" count="2">
        <s v="SI"/>
        <m/>
      </sharedItems>
    </cacheField>
    <cacheField name="GRUPO" numFmtId="0">
      <sharedItems count="4">
        <s v="INTERNACIÓN"/>
        <s v="CONSULTA EXTERNA"/>
        <s v="APOYO DIAGNÓSTICO Y COMPLEMENTACIÓN TERAPÉUTICA"/>
        <s v="ATENCIÓN INMEDIA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  <x v="0"/>
    <s v="CENTRAL DE URGENCIAS NORTE"/>
    <x v="0"/>
    <s v="RELACION CONTRACTUAL"/>
    <s v="RED ATENCION SARAMPION RUBEOLA-VIRUS DE FIEBRE AMARILLA "/>
    <x v="0"/>
  </r>
  <r>
    <x v="0"/>
    <x v="0"/>
    <x v="1"/>
    <s v="UNIDAD DE URGENCIAS PUENTE ARANDA"/>
    <x v="0"/>
    <s v="RELACION CONTRACTUAL"/>
    <s v="RED ATENCION SARAMPION RUBEOLA-VIRUS DE FIEBRE AMARILLA "/>
    <x v="0"/>
  </r>
  <r>
    <x v="1"/>
    <x v="1"/>
    <x v="2"/>
    <s v="CRUZ ROJA COLOMBIANA SECCIONAL CUNDINAMARCA Y BOGOTA"/>
    <x v="0"/>
    <s v="RELACION CONTRACTUAL"/>
    <s v="RED ATENCION SARAMPION RUBEOLA-VIRUS DE FIEBRE AMARILLA "/>
    <x v="0"/>
  </r>
  <r>
    <x v="1"/>
    <x v="1"/>
    <x v="3"/>
    <s v="CRUZ ROJA COLOMBIANA SECCIONAL CUNDINAMARCA Y BOGOTA SEDE NORTE"/>
    <x v="0"/>
    <s v="RELACION CONTRACTUAL"/>
    <s v="RED ATENCION SARAMPION RUBEOLA-VIRUS DE FIEBRE AMARILLA "/>
    <x v="0"/>
  </r>
  <r>
    <x v="1"/>
    <x v="1"/>
    <x v="4"/>
    <s v="CRUZ ROJA COLOMBIANA SECCIONAL CUNDINAMARCA Y BOGOTA SEDE ALQUERIA"/>
    <x v="0"/>
    <s v="RELACION CONTRACTUAL"/>
    <s v="RED ATENCION SARAMPION RUBEOLA-VIRUS DE FIEBRE AMARILLA "/>
    <x v="0"/>
  </r>
  <r>
    <x v="2"/>
    <x v="2"/>
    <x v="2"/>
    <s v="UNIDAD DE SERVICIOS DE SALUD EL TUNAL"/>
    <x v="0"/>
    <s v="RELACION CONTRACTUAL"/>
    <s v="RED ATENCION SARAMPION RUBEOLA-VIRUS DE FIEBRE AMARILLA "/>
    <x v="0"/>
  </r>
  <r>
    <x v="3"/>
    <x v="3"/>
    <x v="2"/>
    <s v="SUBRED INTEGRADA DE SERVICIOS DE SALUD SUR OCCIDENTE E.S.E"/>
    <x v="0"/>
    <s v="RELACION CONTRACTUAL"/>
    <s v="RED ATENCION SARAMPION RUBEOLA-VIRUS DE FIEBRE AMARILLA "/>
    <x v="0"/>
  </r>
  <r>
    <x v="0"/>
    <x v="0"/>
    <x v="5"/>
    <s v="CENTRO MEDICO PLAZA DE LAS AMERICAS"/>
    <x v="1"/>
    <s v="RELACION CONTRACTUAL"/>
    <s v="RED ATENCION SARAMPION RUBEOLA-VIRUS DE FIEBRE AMARILLA "/>
    <x v="1"/>
  </r>
  <r>
    <x v="0"/>
    <x v="0"/>
    <x v="6"/>
    <s v="CENTRO MEDICO NARIÑO"/>
    <x v="1"/>
    <s v="RELACION CONTRACTUAL"/>
    <s v="RED ATENCION SARAMPION RUBEOLA-VIRUS DE FIEBRE AMARILLA "/>
    <x v="1"/>
  </r>
  <r>
    <x v="0"/>
    <x v="0"/>
    <x v="7"/>
    <s v="CENTRO MEDICO TUNAL"/>
    <x v="1"/>
    <s v="RELACION CONTRACTUAL"/>
    <s v="RED ATENCION SARAMPION RUBEOLA-VIRUS DE FIEBRE AMARILLA "/>
    <x v="1"/>
  </r>
  <r>
    <x v="0"/>
    <x v="0"/>
    <x v="8"/>
    <s v="CENTRO MÉDICO KENNEDY BOMBEROS"/>
    <x v="1"/>
    <s v="RELACION CONTRACTUAL"/>
    <s v="RED ATENCION SARAMPION RUBEOLA-VIRUS DE FIEBRE AMARILLA "/>
    <x v="1"/>
  </r>
  <r>
    <x v="0"/>
    <x v="0"/>
    <x v="9"/>
    <s v="CENTRO MEDICO TEUSAQUILLO"/>
    <x v="1"/>
    <s v="RELACION CONTRACTUAL"/>
    <s v="RED ATENCION SARAMPION RUBEOLA-VIRUS DE FIEBRE AMARILLA "/>
    <x v="1"/>
  </r>
  <r>
    <x v="0"/>
    <x v="0"/>
    <x v="10"/>
    <s v="CENTRO MEDICO CHICO NAVARRA"/>
    <x v="1"/>
    <s v="RELACION CONTRACTUAL"/>
    <s v="RED ATENCION SARAMPION RUBEOLA-VIRUS DE FIEBRE AMARILLA "/>
    <x v="1"/>
  </r>
  <r>
    <x v="0"/>
    <x v="0"/>
    <x v="11"/>
    <s v="CENTRO MEDICO FONTIBON"/>
    <x v="1"/>
    <s v="RELACION CONTRACTUAL"/>
    <s v="RED ATENCION SARAMPION RUBEOLA-VIRUS DE FIEBRE AMARILLA "/>
    <x v="1"/>
  </r>
  <r>
    <x v="0"/>
    <x v="0"/>
    <x v="12"/>
    <s v="CENTRO MEDICO CALLE 80 PISO 3"/>
    <x v="1"/>
    <s v="RELACION CONTRACTUAL"/>
    <s v="RED ATENCION SARAMPION RUBEOLA-VIRUS DE FIEBRE AMARILLA "/>
    <x v="1"/>
  </r>
  <r>
    <x v="0"/>
    <x v="0"/>
    <x v="4"/>
    <s v="CENTRO MEDICO ZONA IN LOCAL 100"/>
    <x v="1"/>
    <s v="RELACION CONTRACTUAL"/>
    <s v="RED ATENCION SARAMPION RUBEOLA-VIRUS DE FIEBRE AMARILLA "/>
    <x v="1"/>
  </r>
  <r>
    <x v="0"/>
    <x v="0"/>
    <x v="13"/>
    <s v="CENTRO MEDICO SUBA CENTRO"/>
    <x v="1"/>
    <s v="RELACION CONTRACTUAL"/>
    <s v="RED ATENCION SARAMPION RUBEOLA-VIRUS DE FIEBRE AMARILLA "/>
    <x v="1"/>
  </r>
  <r>
    <x v="0"/>
    <x v="0"/>
    <x v="14"/>
    <s v="CENTRO MEDICO CALLE 80 PISO 4"/>
    <x v="1"/>
    <s v="RELACION CONTRACTUAL"/>
    <s v="RED ATENCION SARAMPION RUBEOLA-VIRUS DE FIEBRE AMARILLA "/>
    <x v="1"/>
  </r>
  <r>
    <x v="0"/>
    <x v="0"/>
    <x v="15"/>
    <s v="CENTRO MEDICO ESPECIALISTAS"/>
    <x v="1"/>
    <s v="RELACION CONTRACTUAL"/>
    <s v="RED ATENCION SARAMPION RUBEOLA-VIRUS DE FIEBRE AMARILLA "/>
    <x v="1"/>
  </r>
  <r>
    <x v="0"/>
    <x v="0"/>
    <x v="16"/>
    <s v="CENTRO MEDICO RESTREPO"/>
    <x v="1"/>
    <s v="RELACION CONTRACTUAL"/>
    <s v="RED ATENCION SARAMPION RUBEOLA-VIRUS DE FIEBRE AMARILLA "/>
    <x v="1"/>
  </r>
  <r>
    <x v="0"/>
    <x v="0"/>
    <x v="17"/>
    <s v="CENTRO MEDICO SUBA AL PASO"/>
    <x v="1"/>
    <s v="RELACION CONTRACTUAL"/>
    <s v="RED ATENCION SARAMPION RUBEOLA-VIRUS DE FIEBRE AMARILLA "/>
    <x v="1"/>
  </r>
  <r>
    <x v="0"/>
    <x v="0"/>
    <x v="0"/>
    <s v="CENTRAL DE URGENCIAS NORTE"/>
    <x v="1"/>
    <s v="RELACION CONTRACTUAL"/>
    <s v="RED ATENCION SARAMPION RUBEOLA-VIRUS DE FIEBRE AMARILLA "/>
    <x v="1"/>
  </r>
  <r>
    <x v="0"/>
    <x v="0"/>
    <x v="1"/>
    <s v="UNIDAD DE URGENCIAS PUENTE ARANDA"/>
    <x v="1"/>
    <s v="RELACION CONTRACTUAL"/>
    <s v="RED ATENCION SARAMPION RUBEOLA-VIRUS DE FIEBRE AMARILLA "/>
    <x v="1"/>
  </r>
  <r>
    <x v="4"/>
    <x v="4"/>
    <x v="2"/>
    <s v="SUBRED INTEG DE SERVICIOS DE SALUD NORTE ESE"/>
    <x v="1"/>
    <s v="RELACION CONTRACTUAL"/>
    <s v="RED ATENCION SARAMPION RUBEOLA-VIRUS DE FIEBRE AMARILLA "/>
    <x v="1"/>
  </r>
  <r>
    <x v="4"/>
    <x v="4"/>
    <x v="18"/>
    <s v="UNIDAD DE SERVICIOS DE SALUD ENGATIVÁ CALLE 80"/>
    <x v="1"/>
    <s v="RELACION CONTRACTUAL"/>
    <s v="RED ATENCION SARAMPION RUBEOLA-VIRUS DE FIEBRE AMARILLA "/>
    <x v="1"/>
  </r>
  <r>
    <x v="2"/>
    <x v="2"/>
    <x v="2"/>
    <s v="UNIDAD DE SERVICIOS DE SALUD EL TUNAL"/>
    <x v="1"/>
    <s v="RELACION CONTRACTUAL"/>
    <s v="RED ATENCION SARAMPION RUBEOLA-VIRUS DE FIEBRE AMARILLA "/>
    <x v="1"/>
  </r>
  <r>
    <x v="3"/>
    <x v="3"/>
    <x v="2"/>
    <s v="SUBRED INTEGRADA DE SERVICIOS DE SALUD SUR OCCIDENTE E.S.E"/>
    <x v="1"/>
    <s v="RELACION CONTRACTUAL"/>
    <s v="RED ATENCION SARAMPION RUBEOLA-VIRUS DE FIEBRE AMARILLA "/>
    <x v="1"/>
  </r>
  <r>
    <x v="5"/>
    <x v="5"/>
    <x v="2"/>
    <s v="UNIDAD DE CUIDADOS PALIATIVOS PRESENTES S.A.S"/>
    <x v="1"/>
    <s v="RELACION CONTRACTUAL"/>
    <s v="RED ATENCION SARAMPION RUBEOLA-VIRUS DE FIEBRE AMARILLA "/>
    <x v="1"/>
  </r>
  <r>
    <x v="6"/>
    <x v="6"/>
    <x v="18"/>
    <s v="LABORATORIO KERALTY SUBA"/>
    <x v="2"/>
    <s v="RELACION CONTRACTUAL"/>
    <s v="RED ATENCION SARAMPION RUBEOLA-VIRUS DE FIEBRE AMARILLA "/>
    <x v="2"/>
  </r>
  <r>
    <x v="6"/>
    <x v="6"/>
    <x v="19"/>
    <s v="LABORATORIO TEUSAQUILLO"/>
    <x v="2"/>
    <s v="RELACION CONTRACTUAL"/>
    <s v="RED ATENCION SARAMPION RUBEOLA-VIRUS DE FIEBRE AMARILLA "/>
    <x v="2"/>
  </r>
  <r>
    <x v="6"/>
    <x v="6"/>
    <x v="20"/>
    <s v="CENTRO MEDICO DIAGNOSTICO CALLE 80"/>
    <x v="2"/>
    <s v="RELACION CONTRACTUAL"/>
    <s v="RED ATENCION SARAMPION RUBEOLA-VIRUS DE FIEBRE AMARILLA "/>
    <x v="2"/>
  </r>
  <r>
    <x v="6"/>
    <x v="6"/>
    <x v="21"/>
    <s v="LABORATORIO CENTRO MEDICO TUNAL"/>
    <x v="2"/>
    <s v="RELACION CONTRACTUAL"/>
    <s v="RED ATENCION SARAMPION RUBEOLA-VIRUS DE FIEBRE AMARILLA "/>
    <x v="2"/>
  </r>
  <r>
    <x v="6"/>
    <x v="6"/>
    <x v="22"/>
    <s v="LABORATORIO CENTRO MEDICO KENNEDY"/>
    <x v="2"/>
    <s v="RELACION CONTRACTUAL"/>
    <s v="RED ATENCION SARAMPION RUBEOLA-VIRUS DE FIEBRE AMARILLA "/>
    <x v="2"/>
  </r>
  <r>
    <x v="6"/>
    <x v="6"/>
    <x v="23"/>
    <s v="LABORATORIO KERALTY TOBERIN"/>
    <x v="2"/>
    <s v="RELACION CONTRACTUAL"/>
    <s v="RED ATENCION SARAMPION RUBEOLA-VIRUS DE FIEBRE AMARILLA "/>
    <x v="2"/>
  </r>
  <r>
    <x v="6"/>
    <x v="6"/>
    <x v="24"/>
    <s v="LABORATORIO KERALTY RESTREPO"/>
    <x v="2"/>
    <s v="RELACION CONTRACTUAL"/>
    <s v="RED ATENCION SARAMPION RUBEOLA-VIRUS DE FIEBRE AMARILLA "/>
    <x v="2"/>
  </r>
  <r>
    <x v="6"/>
    <x v="6"/>
    <x v="25"/>
    <s v="LABORATORIO CLÍNICO SANITAS CALLE 103"/>
    <x v="2"/>
    <s v="RELACION CONTRACTUAL"/>
    <s v="RED ATENCION SARAMPION RUBEOLA-VIRUS DE FIEBRE AMARILLA "/>
    <x v="2"/>
  </r>
  <r>
    <x v="6"/>
    <x v="6"/>
    <x v="26"/>
    <s v="LABORATORIO CLÍNICO SANITAS CALLE 106"/>
    <x v="2"/>
    <s v="RELACION CONTRACTUAL"/>
    <s v="RED ATENCION SARAMPION RUBEOLA-VIRUS DE FIEBRE AMARILLA "/>
    <x v="2"/>
  </r>
  <r>
    <x v="6"/>
    <x v="6"/>
    <x v="27"/>
    <s v="LABORATORIO CLÍNICO SANITAS FONTIBÓN"/>
    <x v="2"/>
    <s v="RELACION CONTRACTUAL"/>
    <s v="RED ATENCION SARAMPION RUBEOLA-VIRUS DE FIEBRE AMARILLA "/>
    <x v="2"/>
  </r>
  <r>
    <x v="6"/>
    <x v="6"/>
    <x v="28"/>
    <s v="CENTRO ODONTOLÓGICO Y DIAGNÓSTICO ESPECIALIZADO LAS AMÉRICAS"/>
    <x v="2"/>
    <s v="RELACION CONTRACTUAL"/>
    <s v="RED ATENCION SARAMPION RUBEOLA-VIRUS DE FIEBRE AMARILLA "/>
    <x v="2"/>
  </r>
  <r>
    <x v="6"/>
    <x v="6"/>
    <x v="29"/>
    <s v="CENTRO ODONTOLOGICO Y DIAGNOSTICO ESPECIALIZADO NORTE"/>
    <x v="2"/>
    <s v="RELACION CONTRACTUAL"/>
    <s v="RED ATENCION SARAMPION RUBEOLA-VIRUS DE FIEBRE AMARILLA "/>
    <x v="2"/>
  </r>
  <r>
    <x v="6"/>
    <x v="6"/>
    <x v="30"/>
    <s v="LABORATORIO CENTRO MEDICO PLAZA DE LAS AMERICAS"/>
    <x v="2"/>
    <s v="RELACION CONTRACTUAL"/>
    <s v="RED ATENCION SARAMPION RUBEOLA-VIRUS DE FIEBRE AMARILLA "/>
    <x v="2"/>
  </r>
  <r>
    <x v="7"/>
    <x v="7"/>
    <x v="2"/>
    <s v="UNIDAD DE SERVICIOS DE SALUD SANTA CLARA HOSPITAL UNIVERSITARIO"/>
    <x v="2"/>
    <s v="RELACION CONTRACTUAL"/>
    <s v="RED ATENCION SARAMPION RUBEOLA-VIRUS DE FIEBRE AMARILLA "/>
    <x v="2"/>
  </r>
  <r>
    <x v="4"/>
    <x v="4"/>
    <x v="2"/>
    <s v="SUBRED INTEG DE SERVICIOS DE SALUD NORTE ESE"/>
    <x v="2"/>
    <s v="RELACION CONTRACTUAL"/>
    <s v="RED ATENCION SARAMPION RUBEOLA-VIRUS DE FIEBRE AMARILLA "/>
    <x v="2"/>
  </r>
  <r>
    <x v="4"/>
    <x v="4"/>
    <x v="18"/>
    <s v="UNIDAD DE SERVICIOS DE SALUD ENGATIVÁ CALLE 80"/>
    <x v="2"/>
    <s v="RELACION CONTRACTUAL"/>
    <s v="RED ATENCION SARAMPION RUBEOLA-VIRUS DE FIEBRE AMARILLA "/>
    <x v="2"/>
  </r>
  <r>
    <x v="2"/>
    <x v="2"/>
    <x v="2"/>
    <s v="UNIDAD DE SERVICIOS DE SALUD EL TUNAL"/>
    <x v="2"/>
    <s v="RELACION CONTRACTUAL"/>
    <s v="RED ATENCION SARAMPION RUBEOLA-VIRUS DE FIEBRE AMARILLA "/>
    <x v="2"/>
  </r>
  <r>
    <x v="3"/>
    <x v="3"/>
    <x v="2"/>
    <s v="SUBRED INTEGRADA DE SERVICIOS DE SALUD SUR OCCIDENTE E.S.E"/>
    <x v="2"/>
    <s v="RELACION CONTRACTUAL"/>
    <s v="RED ATENCION SARAMPION RUBEOLA-VIRUS DE FIEBRE AMARILLA 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7">
  <r>
    <x v="0"/>
    <x v="0"/>
    <x v="0"/>
    <x v="0"/>
    <x v="0"/>
    <x v="0"/>
  </r>
  <r>
    <x v="0"/>
    <x v="0"/>
    <x v="0"/>
    <x v="1"/>
    <x v="0"/>
    <x v="1"/>
  </r>
  <r>
    <x v="0"/>
    <x v="0"/>
    <x v="0"/>
    <x v="2"/>
    <x v="0"/>
    <x v="1"/>
  </r>
  <r>
    <x v="0"/>
    <x v="0"/>
    <x v="0"/>
    <x v="3"/>
    <x v="0"/>
    <x v="2"/>
  </r>
  <r>
    <x v="0"/>
    <x v="0"/>
    <x v="0"/>
    <x v="4"/>
    <x v="0"/>
    <x v="2"/>
  </r>
  <r>
    <x v="1"/>
    <x v="1"/>
    <x v="1"/>
    <x v="5"/>
    <x v="1"/>
    <x v="0"/>
  </r>
  <r>
    <x v="1"/>
    <x v="1"/>
    <x v="1"/>
    <x v="6"/>
    <x v="1"/>
    <x v="0"/>
  </r>
  <r>
    <x v="1"/>
    <x v="1"/>
    <x v="1"/>
    <x v="0"/>
    <x v="1"/>
    <x v="0"/>
  </r>
  <r>
    <x v="1"/>
    <x v="1"/>
    <x v="1"/>
    <x v="7"/>
    <x v="1"/>
    <x v="2"/>
  </r>
  <r>
    <x v="1"/>
    <x v="1"/>
    <x v="1"/>
    <x v="8"/>
    <x v="1"/>
    <x v="2"/>
  </r>
  <r>
    <x v="2"/>
    <x v="2"/>
    <x v="2"/>
    <x v="1"/>
    <x v="1"/>
    <x v="1"/>
  </r>
  <r>
    <x v="2"/>
    <x v="2"/>
    <x v="2"/>
    <x v="8"/>
    <x v="1"/>
    <x v="2"/>
  </r>
  <r>
    <x v="2"/>
    <x v="2"/>
    <x v="3"/>
    <x v="1"/>
    <x v="1"/>
    <x v="1"/>
  </r>
  <r>
    <x v="3"/>
    <x v="3"/>
    <x v="4"/>
    <x v="1"/>
    <x v="1"/>
    <x v="1"/>
  </r>
  <r>
    <x v="3"/>
    <x v="3"/>
    <x v="4"/>
    <x v="9"/>
    <x v="1"/>
    <x v="1"/>
  </r>
  <r>
    <x v="3"/>
    <x v="3"/>
    <x v="4"/>
    <x v="10"/>
    <x v="1"/>
    <x v="1"/>
  </r>
  <r>
    <x v="1"/>
    <x v="1"/>
    <x v="5"/>
    <x v="3"/>
    <x v="1"/>
    <x v="2"/>
  </r>
  <r>
    <x v="1"/>
    <x v="1"/>
    <x v="5"/>
    <x v="8"/>
    <x v="1"/>
    <x v="2"/>
  </r>
  <r>
    <x v="1"/>
    <x v="1"/>
    <x v="6"/>
    <x v="11"/>
    <x v="1"/>
    <x v="0"/>
  </r>
  <r>
    <x v="1"/>
    <x v="1"/>
    <x v="6"/>
    <x v="5"/>
    <x v="1"/>
    <x v="0"/>
  </r>
  <r>
    <x v="1"/>
    <x v="1"/>
    <x v="6"/>
    <x v="12"/>
    <x v="1"/>
    <x v="0"/>
  </r>
  <r>
    <x v="1"/>
    <x v="1"/>
    <x v="6"/>
    <x v="6"/>
    <x v="1"/>
    <x v="0"/>
  </r>
  <r>
    <x v="1"/>
    <x v="1"/>
    <x v="6"/>
    <x v="0"/>
    <x v="1"/>
    <x v="0"/>
  </r>
  <r>
    <x v="1"/>
    <x v="1"/>
    <x v="6"/>
    <x v="13"/>
    <x v="1"/>
    <x v="0"/>
  </r>
  <r>
    <x v="1"/>
    <x v="1"/>
    <x v="6"/>
    <x v="1"/>
    <x v="1"/>
    <x v="1"/>
  </r>
  <r>
    <x v="1"/>
    <x v="1"/>
    <x v="6"/>
    <x v="7"/>
    <x v="1"/>
    <x v="2"/>
  </r>
  <r>
    <x v="1"/>
    <x v="1"/>
    <x v="6"/>
    <x v="8"/>
    <x v="1"/>
    <x v="2"/>
  </r>
  <r>
    <x v="4"/>
    <x v="4"/>
    <x v="0"/>
    <x v="2"/>
    <x v="1"/>
    <x v="1"/>
  </r>
  <r>
    <x v="3"/>
    <x v="3"/>
    <x v="7"/>
    <x v="1"/>
    <x v="1"/>
    <x v="1"/>
  </r>
  <r>
    <x v="3"/>
    <x v="3"/>
    <x v="7"/>
    <x v="14"/>
    <x v="1"/>
    <x v="1"/>
  </r>
  <r>
    <x v="3"/>
    <x v="3"/>
    <x v="7"/>
    <x v="9"/>
    <x v="1"/>
    <x v="1"/>
  </r>
  <r>
    <x v="3"/>
    <x v="3"/>
    <x v="7"/>
    <x v="10"/>
    <x v="1"/>
    <x v="1"/>
  </r>
  <r>
    <x v="3"/>
    <x v="3"/>
    <x v="8"/>
    <x v="1"/>
    <x v="1"/>
    <x v="1"/>
  </r>
  <r>
    <x v="5"/>
    <x v="5"/>
    <x v="9"/>
    <x v="3"/>
    <x v="1"/>
    <x v="2"/>
  </r>
  <r>
    <x v="5"/>
    <x v="5"/>
    <x v="10"/>
    <x v="3"/>
    <x v="1"/>
    <x v="2"/>
  </r>
  <r>
    <x v="5"/>
    <x v="5"/>
    <x v="11"/>
    <x v="7"/>
    <x v="1"/>
    <x v="2"/>
  </r>
  <r>
    <x v="3"/>
    <x v="3"/>
    <x v="12"/>
    <x v="1"/>
    <x v="1"/>
    <x v="1"/>
  </r>
  <r>
    <x v="3"/>
    <x v="3"/>
    <x v="12"/>
    <x v="15"/>
    <x v="1"/>
    <x v="1"/>
  </r>
  <r>
    <x v="3"/>
    <x v="3"/>
    <x v="12"/>
    <x v="14"/>
    <x v="1"/>
    <x v="1"/>
  </r>
  <r>
    <x v="3"/>
    <x v="3"/>
    <x v="12"/>
    <x v="9"/>
    <x v="1"/>
    <x v="1"/>
  </r>
  <r>
    <x v="3"/>
    <x v="3"/>
    <x v="13"/>
    <x v="1"/>
    <x v="1"/>
    <x v="1"/>
  </r>
  <r>
    <x v="3"/>
    <x v="3"/>
    <x v="13"/>
    <x v="15"/>
    <x v="1"/>
    <x v="1"/>
  </r>
  <r>
    <x v="3"/>
    <x v="3"/>
    <x v="13"/>
    <x v="10"/>
    <x v="1"/>
    <x v="1"/>
  </r>
  <r>
    <x v="3"/>
    <x v="3"/>
    <x v="14"/>
    <x v="15"/>
    <x v="1"/>
    <x v="1"/>
  </r>
  <r>
    <x v="3"/>
    <x v="3"/>
    <x v="14"/>
    <x v="14"/>
    <x v="1"/>
    <x v="1"/>
  </r>
  <r>
    <x v="3"/>
    <x v="3"/>
    <x v="14"/>
    <x v="9"/>
    <x v="1"/>
    <x v="1"/>
  </r>
  <r>
    <x v="3"/>
    <x v="3"/>
    <x v="15"/>
    <x v="1"/>
    <x v="1"/>
    <x v="1"/>
  </r>
  <r>
    <x v="3"/>
    <x v="3"/>
    <x v="15"/>
    <x v="15"/>
    <x v="1"/>
    <x v="1"/>
  </r>
  <r>
    <x v="3"/>
    <x v="3"/>
    <x v="15"/>
    <x v="9"/>
    <x v="1"/>
    <x v="1"/>
  </r>
  <r>
    <x v="3"/>
    <x v="3"/>
    <x v="15"/>
    <x v="10"/>
    <x v="1"/>
    <x v="1"/>
  </r>
  <r>
    <x v="3"/>
    <x v="3"/>
    <x v="16"/>
    <x v="1"/>
    <x v="1"/>
    <x v="1"/>
  </r>
  <r>
    <x v="3"/>
    <x v="3"/>
    <x v="17"/>
    <x v="1"/>
    <x v="1"/>
    <x v="1"/>
  </r>
  <r>
    <x v="3"/>
    <x v="3"/>
    <x v="17"/>
    <x v="15"/>
    <x v="1"/>
    <x v="1"/>
  </r>
  <r>
    <x v="3"/>
    <x v="3"/>
    <x v="17"/>
    <x v="9"/>
    <x v="1"/>
    <x v="1"/>
  </r>
  <r>
    <x v="3"/>
    <x v="3"/>
    <x v="17"/>
    <x v="10"/>
    <x v="1"/>
    <x v="1"/>
  </r>
  <r>
    <x v="5"/>
    <x v="5"/>
    <x v="18"/>
    <x v="7"/>
    <x v="1"/>
    <x v="2"/>
  </r>
  <r>
    <x v="5"/>
    <x v="5"/>
    <x v="18"/>
    <x v="8"/>
    <x v="1"/>
    <x v="2"/>
  </r>
  <r>
    <x v="3"/>
    <x v="3"/>
    <x v="19"/>
    <x v="1"/>
    <x v="1"/>
    <x v="1"/>
  </r>
  <r>
    <x v="3"/>
    <x v="3"/>
    <x v="19"/>
    <x v="15"/>
    <x v="1"/>
    <x v="1"/>
  </r>
  <r>
    <x v="3"/>
    <x v="3"/>
    <x v="19"/>
    <x v="9"/>
    <x v="1"/>
    <x v="1"/>
  </r>
  <r>
    <x v="3"/>
    <x v="3"/>
    <x v="19"/>
    <x v="10"/>
    <x v="1"/>
    <x v="1"/>
  </r>
  <r>
    <x v="3"/>
    <x v="3"/>
    <x v="5"/>
    <x v="1"/>
    <x v="1"/>
    <x v="1"/>
  </r>
  <r>
    <x v="3"/>
    <x v="3"/>
    <x v="5"/>
    <x v="9"/>
    <x v="1"/>
    <x v="1"/>
  </r>
  <r>
    <x v="3"/>
    <x v="3"/>
    <x v="5"/>
    <x v="10"/>
    <x v="1"/>
    <x v="1"/>
  </r>
  <r>
    <x v="3"/>
    <x v="3"/>
    <x v="20"/>
    <x v="1"/>
    <x v="1"/>
    <x v="1"/>
  </r>
  <r>
    <x v="3"/>
    <x v="3"/>
    <x v="21"/>
    <x v="1"/>
    <x v="1"/>
    <x v="1"/>
  </r>
  <r>
    <x v="3"/>
    <x v="3"/>
    <x v="21"/>
    <x v="15"/>
    <x v="1"/>
    <x v="1"/>
  </r>
  <r>
    <x v="3"/>
    <x v="3"/>
    <x v="21"/>
    <x v="10"/>
    <x v="1"/>
    <x v="1"/>
  </r>
  <r>
    <x v="3"/>
    <x v="3"/>
    <x v="22"/>
    <x v="1"/>
    <x v="1"/>
    <x v="1"/>
  </r>
  <r>
    <x v="3"/>
    <x v="3"/>
    <x v="22"/>
    <x v="15"/>
    <x v="1"/>
    <x v="1"/>
  </r>
  <r>
    <x v="3"/>
    <x v="3"/>
    <x v="22"/>
    <x v="10"/>
    <x v="1"/>
    <x v="1"/>
  </r>
  <r>
    <x v="3"/>
    <x v="3"/>
    <x v="23"/>
    <x v="1"/>
    <x v="1"/>
    <x v="1"/>
  </r>
  <r>
    <x v="3"/>
    <x v="3"/>
    <x v="23"/>
    <x v="15"/>
    <x v="1"/>
    <x v="1"/>
  </r>
  <r>
    <x v="3"/>
    <x v="3"/>
    <x v="23"/>
    <x v="14"/>
    <x v="1"/>
    <x v="1"/>
  </r>
  <r>
    <x v="5"/>
    <x v="5"/>
    <x v="24"/>
    <x v="3"/>
    <x v="1"/>
    <x v="2"/>
  </r>
  <r>
    <x v="5"/>
    <x v="5"/>
    <x v="24"/>
    <x v="8"/>
    <x v="1"/>
    <x v="2"/>
  </r>
  <r>
    <x v="5"/>
    <x v="5"/>
    <x v="25"/>
    <x v="3"/>
    <x v="1"/>
    <x v="2"/>
  </r>
  <r>
    <x v="5"/>
    <x v="5"/>
    <x v="25"/>
    <x v="8"/>
    <x v="1"/>
    <x v="2"/>
  </r>
  <r>
    <x v="6"/>
    <x v="6"/>
    <x v="26"/>
    <x v="0"/>
    <x v="1"/>
    <x v="0"/>
  </r>
  <r>
    <x v="6"/>
    <x v="6"/>
    <x v="26"/>
    <x v="7"/>
    <x v="1"/>
    <x v="2"/>
  </r>
  <r>
    <x v="6"/>
    <x v="6"/>
    <x v="26"/>
    <x v="8"/>
    <x v="1"/>
    <x v="2"/>
  </r>
  <r>
    <x v="6"/>
    <x v="6"/>
    <x v="27"/>
    <x v="8"/>
    <x v="1"/>
    <x v="2"/>
  </r>
  <r>
    <x v="7"/>
    <x v="7"/>
    <x v="0"/>
    <x v="0"/>
    <x v="1"/>
    <x v="0"/>
  </r>
  <r>
    <x v="6"/>
    <x v="6"/>
    <x v="28"/>
    <x v="16"/>
    <x v="1"/>
    <x v="3"/>
  </r>
  <r>
    <x v="6"/>
    <x v="6"/>
    <x v="28"/>
    <x v="13"/>
    <x v="1"/>
    <x v="0"/>
  </r>
  <r>
    <x v="5"/>
    <x v="5"/>
    <x v="29"/>
    <x v="11"/>
    <x v="1"/>
    <x v="0"/>
  </r>
  <r>
    <x v="5"/>
    <x v="5"/>
    <x v="29"/>
    <x v="5"/>
    <x v="1"/>
    <x v="0"/>
  </r>
  <r>
    <x v="5"/>
    <x v="5"/>
    <x v="29"/>
    <x v="12"/>
    <x v="1"/>
    <x v="0"/>
  </r>
  <r>
    <x v="5"/>
    <x v="5"/>
    <x v="29"/>
    <x v="6"/>
    <x v="1"/>
    <x v="0"/>
  </r>
  <r>
    <x v="5"/>
    <x v="5"/>
    <x v="29"/>
    <x v="16"/>
    <x v="1"/>
    <x v="3"/>
  </r>
  <r>
    <x v="5"/>
    <x v="5"/>
    <x v="29"/>
    <x v="0"/>
    <x v="1"/>
    <x v="0"/>
  </r>
  <r>
    <x v="5"/>
    <x v="5"/>
    <x v="29"/>
    <x v="13"/>
    <x v="1"/>
    <x v="0"/>
  </r>
  <r>
    <x v="5"/>
    <x v="5"/>
    <x v="29"/>
    <x v="7"/>
    <x v="1"/>
    <x v="2"/>
  </r>
  <r>
    <x v="5"/>
    <x v="5"/>
    <x v="29"/>
    <x v="3"/>
    <x v="1"/>
    <x v="2"/>
  </r>
  <r>
    <x v="5"/>
    <x v="5"/>
    <x v="29"/>
    <x v="4"/>
    <x v="1"/>
    <x v="2"/>
  </r>
  <r>
    <x v="5"/>
    <x v="5"/>
    <x v="29"/>
    <x v="8"/>
    <x v="1"/>
    <x v="2"/>
  </r>
  <r>
    <x v="8"/>
    <x v="8"/>
    <x v="0"/>
    <x v="16"/>
    <x v="1"/>
    <x v="3"/>
  </r>
  <r>
    <x v="8"/>
    <x v="8"/>
    <x v="0"/>
    <x v="0"/>
    <x v="1"/>
    <x v="0"/>
  </r>
  <r>
    <x v="8"/>
    <x v="8"/>
    <x v="0"/>
    <x v="13"/>
    <x v="1"/>
    <x v="0"/>
  </r>
  <r>
    <x v="8"/>
    <x v="8"/>
    <x v="0"/>
    <x v="9"/>
    <x v="1"/>
    <x v="1"/>
  </r>
  <r>
    <x v="8"/>
    <x v="8"/>
    <x v="0"/>
    <x v="10"/>
    <x v="1"/>
    <x v="1"/>
  </r>
  <r>
    <x v="8"/>
    <x v="8"/>
    <x v="0"/>
    <x v="7"/>
    <x v="1"/>
    <x v="2"/>
  </r>
  <r>
    <x v="8"/>
    <x v="8"/>
    <x v="0"/>
    <x v="3"/>
    <x v="1"/>
    <x v="2"/>
  </r>
  <r>
    <x v="8"/>
    <x v="8"/>
    <x v="0"/>
    <x v="8"/>
    <x v="1"/>
    <x v="2"/>
  </r>
  <r>
    <x v="9"/>
    <x v="9"/>
    <x v="0"/>
    <x v="0"/>
    <x v="1"/>
    <x v="0"/>
  </r>
  <r>
    <x v="9"/>
    <x v="9"/>
    <x v="0"/>
    <x v="9"/>
    <x v="1"/>
    <x v="1"/>
  </r>
  <r>
    <x v="10"/>
    <x v="10"/>
    <x v="0"/>
    <x v="5"/>
    <x v="1"/>
    <x v="0"/>
  </r>
  <r>
    <x v="10"/>
    <x v="10"/>
    <x v="0"/>
    <x v="6"/>
    <x v="1"/>
    <x v="0"/>
  </r>
  <r>
    <x v="10"/>
    <x v="10"/>
    <x v="0"/>
    <x v="0"/>
    <x v="1"/>
    <x v="0"/>
  </r>
  <r>
    <x v="10"/>
    <x v="10"/>
    <x v="0"/>
    <x v="10"/>
    <x v="1"/>
    <x v="1"/>
  </r>
  <r>
    <x v="10"/>
    <x v="10"/>
    <x v="0"/>
    <x v="3"/>
    <x v="1"/>
    <x v="2"/>
  </r>
  <r>
    <x v="10"/>
    <x v="10"/>
    <x v="0"/>
    <x v="8"/>
    <x v="1"/>
    <x v="2"/>
  </r>
  <r>
    <x v="5"/>
    <x v="5"/>
    <x v="5"/>
    <x v="5"/>
    <x v="1"/>
    <x v="0"/>
  </r>
  <r>
    <x v="5"/>
    <x v="5"/>
    <x v="5"/>
    <x v="6"/>
    <x v="1"/>
    <x v="0"/>
  </r>
  <r>
    <x v="5"/>
    <x v="5"/>
    <x v="5"/>
    <x v="0"/>
    <x v="1"/>
    <x v="0"/>
  </r>
  <r>
    <x v="5"/>
    <x v="5"/>
    <x v="5"/>
    <x v="1"/>
    <x v="1"/>
    <x v="1"/>
  </r>
  <r>
    <x v="5"/>
    <x v="5"/>
    <x v="5"/>
    <x v="2"/>
    <x v="1"/>
    <x v="1"/>
  </r>
  <r>
    <x v="5"/>
    <x v="5"/>
    <x v="5"/>
    <x v="14"/>
    <x v="1"/>
    <x v="1"/>
  </r>
  <r>
    <x v="5"/>
    <x v="5"/>
    <x v="5"/>
    <x v="10"/>
    <x v="1"/>
    <x v="1"/>
  </r>
  <r>
    <x v="5"/>
    <x v="5"/>
    <x v="5"/>
    <x v="7"/>
    <x v="1"/>
    <x v="2"/>
  </r>
  <r>
    <x v="5"/>
    <x v="5"/>
    <x v="5"/>
    <x v="3"/>
    <x v="1"/>
    <x v="2"/>
  </r>
  <r>
    <x v="5"/>
    <x v="5"/>
    <x v="5"/>
    <x v="4"/>
    <x v="1"/>
    <x v="2"/>
  </r>
  <r>
    <x v="5"/>
    <x v="5"/>
    <x v="5"/>
    <x v="8"/>
    <x v="1"/>
    <x v="2"/>
  </r>
  <r>
    <x v="6"/>
    <x v="6"/>
    <x v="30"/>
    <x v="0"/>
    <x v="1"/>
    <x v="0"/>
  </r>
  <r>
    <x v="6"/>
    <x v="6"/>
    <x v="30"/>
    <x v="7"/>
    <x v="1"/>
    <x v="2"/>
  </r>
  <r>
    <x v="6"/>
    <x v="6"/>
    <x v="30"/>
    <x v="8"/>
    <x v="1"/>
    <x v="2"/>
  </r>
  <r>
    <x v="11"/>
    <x v="11"/>
    <x v="0"/>
    <x v="1"/>
    <x v="0"/>
    <x v="1"/>
  </r>
  <r>
    <x v="12"/>
    <x v="12"/>
    <x v="0"/>
    <x v="15"/>
    <x v="1"/>
    <x v="1"/>
  </r>
  <r>
    <x v="12"/>
    <x v="12"/>
    <x v="0"/>
    <x v="2"/>
    <x v="1"/>
    <x v="1"/>
  </r>
  <r>
    <x v="13"/>
    <x v="13"/>
    <x v="0"/>
    <x v="11"/>
    <x v="1"/>
    <x v="0"/>
  </r>
  <r>
    <x v="13"/>
    <x v="13"/>
    <x v="0"/>
    <x v="12"/>
    <x v="1"/>
    <x v="0"/>
  </r>
  <r>
    <x v="13"/>
    <x v="13"/>
    <x v="0"/>
    <x v="16"/>
    <x v="1"/>
    <x v="3"/>
  </r>
  <r>
    <x v="13"/>
    <x v="13"/>
    <x v="0"/>
    <x v="17"/>
    <x v="1"/>
    <x v="3"/>
  </r>
  <r>
    <x v="13"/>
    <x v="13"/>
    <x v="0"/>
    <x v="13"/>
    <x v="1"/>
    <x v="0"/>
  </r>
  <r>
    <x v="13"/>
    <x v="13"/>
    <x v="0"/>
    <x v="1"/>
    <x v="1"/>
    <x v="1"/>
  </r>
  <r>
    <x v="13"/>
    <x v="13"/>
    <x v="0"/>
    <x v="9"/>
    <x v="1"/>
    <x v="1"/>
  </r>
  <r>
    <x v="13"/>
    <x v="13"/>
    <x v="0"/>
    <x v="7"/>
    <x v="1"/>
    <x v="2"/>
  </r>
  <r>
    <x v="13"/>
    <x v="13"/>
    <x v="0"/>
    <x v="3"/>
    <x v="1"/>
    <x v="2"/>
  </r>
  <r>
    <x v="13"/>
    <x v="13"/>
    <x v="0"/>
    <x v="4"/>
    <x v="1"/>
    <x v="2"/>
  </r>
  <r>
    <x v="13"/>
    <x v="13"/>
    <x v="0"/>
    <x v="8"/>
    <x v="1"/>
    <x v="2"/>
  </r>
  <r>
    <x v="14"/>
    <x v="14"/>
    <x v="0"/>
    <x v="5"/>
    <x v="1"/>
    <x v="0"/>
  </r>
  <r>
    <x v="14"/>
    <x v="14"/>
    <x v="0"/>
    <x v="6"/>
    <x v="1"/>
    <x v="0"/>
  </r>
  <r>
    <x v="14"/>
    <x v="14"/>
    <x v="0"/>
    <x v="0"/>
    <x v="1"/>
    <x v="0"/>
  </r>
  <r>
    <x v="14"/>
    <x v="14"/>
    <x v="0"/>
    <x v="7"/>
    <x v="1"/>
    <x v="2"/>
  </r>
  <r>
    <x v="14"/>
    <x v="14"/>
    <x v="0"/>
    <x v="3"/>
    <x v="1"/>
    <x v="2"/>
  </r>
  <r>
    <x v="14"/>
    <x v="14"/>
    <x v="0"/>
    <x v="8"/>
    <x v="1"/>
    <x v="2"/>
  </r>
  <r>
    <x v="15"/>
    <x v="15"/>
    <x v="31"/>
    <x v="1"/>
    <x v="0"/>
    <x v="1"/>
  </r>
  <r>
    <x v="15"/>
    <x v="15"/>
    <x v="2"/>
    <x v="0"/>
    <x v="0"/>
    <x v="0"/>
  </r>
  <r>
    <x v="15"/>
    <x v="15"/>
    <x v="2"/>
    <x v="1"/>
    <x v="0"/>
    <x v="1"/>
  </r>
  <r>
    <x v="15"/>
    <x v="15"/>
    <x v="2"/>
    <x v="4"/>
    <x v="0"/>
    <x v="2"/>
  </r>
  <r>
    <x v="16"/>
    <x v="16"/>
    <x v="0"/>
    <x v="17"/>
    <x v="1"/>
    <x v="3"/>
  </r>
  <r>
    <x v="17"/>
    <x v="17"/>
    <x v="0"/>
    <x v="11"/>
    <x v="1"/>
    <x v="0"/>
  </r>
  <r>
    <x v="17"/>
    <x v="17"/>
    <x v="0"/>
    <x v="5"/>
    <x v="1"/>
    <x v="0"/>
  </r>
  <r>
    <x v="17"/>
    <x v="17"/>
    <x v="0"/>
    <x v="12"/>
    <x v="1"/>
    <x v="0"/>
  </r>
  <r>
    <x v="17"/>
    <x v="17"/>
    <x v="0"/>
    <x v="6"/>
    <x v="1"/>
    <x v="0"/>
  </r>
  <r>
    <x v="17"/>
    <x v="17"/>
    <x v="0"/>
    <x v="16"/>
    <x v="1"/>
    <x v="3"/>
  </r>
  <r>
    <x v="17"/>
    <x v="17"/>
    <x v="0"/>
    <x v="0"/>
    <x v="1"/>
    <x v="0"/>
  </r>
  <r>
    <x v="17"/>
    <x v="17"/>
    <x v="0"/>
    <x v="13"/>
    <x v="1"/>
    <x v="0"/>
  </r>
  <r>
    <x v="17"/>
    <x v="17"/>
    <x v="0"/>
    <x v="1"/>
    <x v="1"/>
    <x v="1"/>
  </r>
  <r>
    <x v="17"/>
    <x v="17"/>
    <x v="0"/>
    <x v="7"/>
    <x v="1"/>
    <x v="2"/>
  </r>
  <r>
    <x v="17"/>
    <x v="17"/>
    <x v="0"/>
    <x v="3"/>
    <x v="1"/>
    <x v="2"/>
  </r>
  <r>
    <x v="17"/>
    <x v="17"/>
    <x v="0"/>
    <x v="8"/>
    <x v="1"/>
    <x v="2"/>
  </r>
  <r>
    <x v="18"/>
    <x v="18"/>
    <x v="0"/>
    <x v="5"/>
    <x v="1"/>
    <x v="0"/>
  </r>
  <r>
    <x v="18"/>
    <x v="18"/>
    <x v="0"/>
    <x v="6"/>
    <x v="1"/>
    <x v="0"/>
  </r>
  <r>
    <x v="18"/>
    <x v="18"/>
    <x v="0"/>
    <x v="0"/>
    <x v="1"/>
    <x v="0"/>
  </r>
  <r>
    <x v="18"/>
    <x v="18"/>
    <x v="0"/>
    <x v="2"/>
    <x v="1"/>
    <x v="1"/>
  </r>
  <r>
    <x v="18"/>
    <x v="18"/>
    <x v="0"/>
    <x v="14"/>
    <x v="1"/>
    <x v="1"/>
  </r>
  <r>
    <x v="18"/>
    <x v="18"/>
    <x v="0"/>
    <x v="7"/>
    <x v="1"/>
    <x v="2"/>
  </r>
  <r>
    <x v="18"/>
    <x v="18"/>
    <x v="0"/>
    <x v="3"/>
    <x v="1"/>
    <x v="2"/>
  </r>
  <r>
    <x v="18"/>
    <x v="18"/>
    <x v="0"/>
    <x v="8"/>
    <x v="1"/>
    <x v="2"/>
  </r>
  <r>
    <x v="19"/>
    <x v="19"/>
    <x v="0"/>
    <x v="8"/>
    <x v="1"/>
    <x v="2"/>
  </r>
  <r>
    <x v="20"/>
    <x v="20"/>
    <x v="3"/>
    <x v="1"/>
    <x v="1"/>
    <x v="1"/>
  </r>
  <r>
    <x v="21"/>
    <x v="21"/>
    <x v="0"/>
    <x v="8"/>
    <x v="1"/>
    <x v="2"/>
  </r>
  <r>
    <x v="5"/>
    <x v="5"/>
    <x v="32"/>
    <x v="3"/>
    <x v="1"/>
    <x v="2"/>
  </r>
  <r>
    <x v="5"/>
    <x v="5"/>
    <x v="33"/>
    <x v="3"/>
    <x v="1"/>
    <x v="2"/>
  </r>
  <r>
    <x v="5"/>
    <x v="5"/>
    <x v="34"/>
    <x v="7"/>
    <x v="1"/>
    <x v="2"/>
  </r>
  <r>
    <x v="5"/>
    <x v="5"/>
    <x v="34"/>
    <x v="3"/>
    <x v="1"/>
    <x v="2"/>
  </r>
  <r>
    <x v="5"/>
    <x v="5"/>
    <x v="35"/>
    <x v="3"/>
    <x v="1"/>
    <x v="2"/>
  </r>
  <r>
    <x v="5"/>
    <x v="5"/>
    <x v="36"/>
    <x v="3"/>
    <x v="1"/>
    <x v="2"/>
  </r>
  <r>
    <x v="5"/>
    <x v="5"/>
    <x v="30"/>
    <x v="3"/>
    <x v="1"/>
    <x v="2"/>
  </r>
  <r>
    <x v="5"/>
    <x v="5"/>
    <x v="27"/>
    <x v="3"/>
    <x v="1"/>
    <x v="2"/>
  </r>
  <r>
    <x v="5"/>
    <x v="5"/>
    <x v="37"/>
    <x v="3"/>
    <x v="1"/>
    <x v="2"/>
  </r>
  <r>
    <x v="5"/>
    <x v="5"/>
    <x v="38"/>
    <x v="3"/>
    <x v="1"/>
    <x v="2"/>
  </r>
  <r>
    <x v="22"/>
    <x v="22"/>
    <x v="0"/>
    <x v="1"/>
    <x v="1"/>
    <x v="1"/>
  </r>
  <r>
    <x v="22"/>
    <x v="22"/>
    <x v="0"/>
    <x v="15"/>
    <x v="1"/>
    <x v="1"/>
  </r>
  <r>
    <x v="22"/>
    <x v="22"/>
    <x v="0"/>
    <x v="2"/>
    <x v="1"/>
    <x v="1"/>
  </r>
  <r>
    <x v="22"/>
    <x v="22"/>
    <x v="0"/>
    <x v="14"/>
    <x v="1"/>
    <x v="1"/>
  </r>
  <r>
    <x v="22"/>
    <x v="22"/>
    <x v="0"/>
    <x v="10"/>
    <x v="1"/>
    <x v="1"/>
  </r>
  <r>
    <x v="23"/>
    <x v="23"/>
    <x v="28"/>
    <x v="8"/>
    <x v="1"/>
    <x v="2"/>
  </r>
  <r>
    <x v="24"/>
    <x v="24"/>
    <x v="0"/>
    <x v="1"/>
    <x v="1"/>
    <x v="1"/>
  </r>
  <r>
    <x v="25"/>
    <x v="25"/>
    <x v="0"/>
    <x v="1"/>
    <x v="1"/>
    <x v="1"/>
  </r>
  <r>
    <x v="25"/>
    <x v="25"/>
    <x v="0"/>
    <x v="15"/>
    <x v="1"/>
    <x v="1"/>
  </r>
  <r>
    <x v="25"/>
    <x v="25"/>
    <x v="0"/>
    <x v="2"/>
    <x v="1"/>
    <x v="1"/>
  </r>
  <r>
    <x v="25"/>
    <x v="25"/>
    <x v="0"/>
    <x v="14"/>
    <x v="1"/>
    <x v="1"/>
  </r>
  <r>
    <x v="25"/>
    <x v="25"/>
    <x v="0"/>
    <x v="9"/>
    <x v="1"/>
    <x v="1"/>
  </r>
  <r>
    <x v="25"/>
    <x v="25"/>
    <x v="0"/>
    <x v="10"/>
    <x v="1"/>
    <x v="1"/>
  </r>
  <r>
    <x v="26"/>
    <x v="26"/>
    <x v="0"/>
    <x v="15"/>
    <x v="1"/>
    <x v="1"/>
  </r>
  <r>
    <x v="26"/>
    <x v="26"/>
    <x v="0"/>
    <x v="2"/>
    <x v="1"/>
    <x v="1"/>
  </r>
  <r>
    <x v="26"/>
    <x v="26"/>
    <x v="0"/>
    <x v="9"/>
    <x v="1"/>
    <x v="1"/>
  </r>
  <r>
    <x v="26"/>
    <x v="26"/>
    <x v="0"/>
    <x v="3"/>
    <x v="1"/>
    <x v="2"/>
  </r>
  <r>
    <x v="27"/>
    <x v="27"/>
    <x v="0"/>
    <x v="1"/>
    <x v="1"/>
    <x v="1"/>
  </r>
  <r>
    <x v="27"/>
    <x v="27"/>
    <x v="0"/>
    <x v="2"/>
    <x v="1"/>
    <x v="1"/>
  </r>
  <r>
    <x v="27"/>
    <x v="27"/>
    <x v="0"/>
    <x v="7"/>
    <x v="1"/>
    <x v="2"/>
  </r>
  <r>
    <x v="27"/>
    <x v="27"/>
    <x v="0"/>
    <x v="3"/>
    <x v="1"/>
    <x v="2"/>
  </r>
  <r>
    <x v="28"/>
    <x v="28"/>
    <x v="2"/>
    <x v="8"/>
    <x v="1"/>
    <x v="2"/>
  </r>
  <r>
    <x v="29"/>
    <x v="29"/>
    <x v="0"/>
    <x v="17"/>
    <x v="1"/>
    <x v="3"/>
  </r>
  <r>
    <x v="30"/>
    <x v="30"/>
    <x v="0"/>
    <x v="1"/>
    <x v="1"/>
    <x v="1"/>
  </r>
  <r>
    <x v="31"/>
    <x v="31"/>
    <x v="0"/>
    <x v="1"/>
    <x v="0"/>
    <x v="1"/>
  </r>
  <r>
    <x v="32"/>
    <x v="32"/>
    <x v="0"/>
    <x v="17"/>
    <x v="1"/>
    <x v="3"/>
  </r>
  <r>
    <x v="32"/>
    <x v="32"/>
    <x v="0"/>
    <x v="2"/>
    <x v="1"/>
    <x v="1"/>
  </r>
  <r>
    <x v="33"/>
    <x v="33"/>
    <x v="0"/>
    <x v="0"/>
    <x v="1"/>
    <x v="0"/>
  </r>
  <r>
    <x v="33"/>
    <x v="33"/>
    <x v="0"/>
    <x v="13"/>
    <x v="1"/>
    <x v="0"/>
  </r>
  <r>
    <x v="33"/>
    <x v="33"/>
    <x v="0"/>
    <x v="1"/>
    <x v="1"/>
    <x v="1"/>
  </r>
  <r>
    <x v="33"/>
    <x v="33"/>
    <x v="0"/>
    <x v="9"/>
    <x v="1"/>
    <x v="1"/>
  </r>
  <r>
    <x v="33"/>
    <x v="33"/>
    <x v="0"/>
    <x v="10"/>
    <x v="1"/>
    <x v="1"/>
  </r>
  <r>
    <x v="33"/>
    <x v="33"/>
    <x v="0"/>
    <x v="3"/>
    <x v="1"/>
    <x v="2"/>
  </r>
  <r>
    <x v="33"/>
    <x v="33"/>
    <x v="0"/>
    <x v="4"/>
    <x v="1"/>
    <x v="2"/>
  </r>
  <r>
    <x v="33"/>
    <x v="33"/>
    <x v="0"/>
    <x v="8"/>
    <x v="1"/>
    <x v="2"/>
  </r>
  <r>
    <x v="33"/>
    <x v="33"/>
    <x v="0"/>
    <x v="17"/>
    <x v="1"/>
    <x v="3"/>
  </r>
  <r>
    <x v="34"/>
    <x v="34"/>
    <x v="0"/>
    <x v="17"/>
    <x v="1"/>
    <x v="3"/>
  </r>
  <r>
    <x v="34"/>
    <x v="34"/>
    <x v="0"/>
    <x v="0"/>
    <x v="0"/>
    <x v="0"/>
  </r>
  <r>
    <x v="34"/>
    <x v="34"/>
    <x v="0"/>
    <x v="13"/>
    <x v="1"/>
    <x v="0"/>
  </r>
  <r>
    <x v="34"/>
    <x v="34"/>
    <x v="0"/>
    <x v="1"/>
    <x v="1"/>
    <x v="1"/>
  </r>
  <r>
    <x v="34"/>
    <x v="34"/>
    <x v="0"/>
    <x v="15"/>
    <x v="1"/>
    <x v="1"/>
  </r>
  <r>
    <x v="34"/>
    <x v="34"/>
    <x v="0"/>
    <x v="10"/>
    <x v="1"/>
    <x v="1"/>
  </r>
  <r>
    <x v="34"/>
    <x v="34"/>
    <x v="0"/>
    <x v="3"/>
    <x v="1"/>
    <x v="2"/>
  </r>
  <r>
    <x v="34"/>
    <x v="34"/>
    <x v="0"/>
    <x v="8"/>
    <x v="1"/>
    <x v="2"/>
  </r>
  <r>
    <x v="35"/>
    <x v="35"/>
    <x v="0"/>
    <x v="4"/>
    <x v="1"/>
    <x v="2"/>
  </r>
  <r>
    <x v="36"/>
    <x v="36"/>
    <x v="0"/>
    <x v="9"/>
    <x v="1"/>
    <x v="1"/>
  </r>
  <r>
    <x v="37"/>
    <x v="37"/>
    <x v="0"/>
    <x v="1"/>
    <x v="1"/>
    <x v="1"/>
  </r>
  <r>
    <x v="37"/>
    <x v="37"/>
    <x v="0"/>
    <x v="15"/>
    <x v="1"/>
    <x v="1"/>
  </r>
  <r>
    <x v="37"/>
    <x v="37"/>
    <x v="0"/>
    <x v="14"/>
    <x v="1"/>
    <x v="1"/>
  </r>
  <r>
    <x v="37"/>
    <x v="37"/>
    <x v="0"/>
    <x v="9"/>
    <x v="1"/>
    <x v="1"/>
  </r>
  <r>
    <x v="37"/>
    <x v="37"/>
    <x v="0"/>
    <x v="10"/>
    <x v="1"/>
    <x v="1"/>
  </r>
  <r>
    <x v="37"/>
    <x v="37"/>
    <x v="0"/>
    <x v="8"/>
    <x v="1"/>
    <x v="2"/>
  </r>
  <r>
    <x v="33"/>
    <x v="33"/>
    <x v="27"/>
    <x v="17"/>
    <x v="1"/>
    <x v="3"/>
  </r>
  <r>
    <x v="33"/>
    <x v="33"/>
    <x v="27"/>
    <x v="0"/>
    <x v="0"/>
    <x v="0"/>
  </r>
  <r>
    <x v="33"/>
    <x v="33"/>
    <x v="27"/>
    <x v="15"/>
    <x v="1"/>
    <x v="1"/>
  </r>
  <r>
    <x v="33"/>
    <x v="33"/>
    <x v="27"/>
    <x v="14"/>
    <x v="1"/>
    <x v="1"/>
  </r>
  <r>
    <x v="33"/>
    <x v="33"/>
    <x v="27"/>
    <x v="9"/>
    <x v="1"/>
    <x v="1"/>
  </r>
  <r>
    <x v="33"/>
    <x v="33"/>
    <x v="27"/>
    <x v="10"/>
    <x v="1"/>
    <x v="1"/>
  </r>
  <r>
    <x v="33"/>
    <x v="33"/>
    <x v="27"/>
    <x v="3"/>
    <x v="1"/>
    <x v="2"/>
  </r>
  <r>
    <x v="33"/>
    <x v="33"/>
    <x v="27"/>
    <x v="4"/>
    <x v="1"/>
    <x v="2"/>
  </r>
  <r>
    <x v="33"/>
    <x v="33"/>
    <x v="27"/>
    <x v="8"/>
    <x v="1"/>
    <x v="2"/>
  </r>
  <r>
    <x v="38"/>
    <x v="38"/>
    <x v="0"/>
    <x v="0"/>
    <x v="0"/>
    <x v="0"/>
  </r>
  <r>
    <x v="38"/>
    <x v="38"/>
    <x v="0"/>
    <x v="13"/>
    <x v="0"/>
    <x v="0"/>
  </r>
  <r>
    <x v="38"/>
    <x v="38"/>
    <x v="0"/>
    <x v="1"/>
    <x v="1"/>
    <x v="1"/>
  </r>
  <r>
    <x v="38"/>
    <x v="38"/>
    <x v="0"/>
    <x v="14"/>
    <x v="1"/>
    <x v="1"/>
  </r>
  <r>
    <x v="38"/>
    <x v="38"/>
    <x v="0"/>
    <x v="3"/>
    <x v="1"/>
    <x v="2"/>
  </r>
  <r>
    <x v="38"/>
    <x v="38"/>
    <x v="0"/>
    <x v="8"/>
    <x v="1"/>
    <x v="2"/>
  </r>
  <r>
    <x v="33"/>
    <x v="33"/>
    <x v="8"/>
    <x v="10"/>
    <x v="1"/>
    <x v="1"/>
  </r>
  <r>
    <x v="3"/>
    <x v="3"/>
    <x v="39"/>
    <x v="1"/>
    <x v="1"/>
    <x v="1"/>
  </r>
  <r>
    <x v="3"/>
    <x v="3"/>
    <x v="39"/>
    <x v="9"/>
    <x v="1"/>
    <x v="1"/>
  </r>
  <r>
    <x v="5"/>
    <x v="5"/>
    <x v="19"/>
    <x v="1"/>
    <x v="1"/>
    <x v="1"/>
  </r>
  <r>
    <x v="39"/>
    <x v="39"/>
    <x v="0"/>
    <x v="8"/>
    <x v="1"/>
    <x v="2"/>
  </r>
  <r>
    <x v="40"/>
    <x v="40"/>
    <x v="0"/>
    <x v="17"/>
    <x v="1"/>
    <x v="3"/>
  </r>
  <r>
    <x v="33"/>
    <x v="33"/>
    <x v="27"/>
    <x v="15"/>
    <x v="1"/>
    <x v="1"/>
  </r>
  <r>
    <x v="33"/>
    <x v="33"/>
    <x v="27"/>
    <x v="14"/>
    <x v="1"/>
    <x v="1"/>
  </r>
  <r>
    <x v="33"/>
    <x v="33"/>
    <x v="27"/>
    <x v="9"/>
    <x v="1"/>
    <x v="1"/>
  </r>
  <r>
    <x v="33"/>
    <x v="33"/>
    <x v="27"/>
    <x v="10"/>
    <x v="1"/>
    <x v="1"/>
  </r>
  <r>
    <x v="33"/>
    <x v="33"/>
    <x v="27"/>
    <x v="3"/>
    <x v="1"/>
    <x v="2"/>
  </r>
  <r>
    <x v="33"/>
    <x v="33"/>
    <x v="27"/>
    <x v="4"/>
    <x v="1"/>
    <x v="2"/>
  </r>
  <r>
    <x v="33"/>
    <x v="33"/>
    <x v="27"/>
    <x v="8"/>
    <x v="1"/>
    <x v="2"/>
  </r>
  <r>
    <x v="38"/>
    <x v="38"/>
    <x v="0"/>
    <x v="0"/>
    <x v="1"/>
    <x v="0"/>
  </r>
  <r>
    <x v="38"/>
    <x v="38"/>
    <x v="0"/>
    <x v="13"/>
    <x v="1"/>
    <x v="0"/>
  </r>
  <r>
    <x v="38"/>
    <x v="38"/>
    <x v="0"/>
    <x v="1"/>
    <x v="1"/>
    <x v="1"/>
  </r>
  <r>
    <x v="38"/>
    <x v="38"/>
    <x v="0"/>
    <x v="14"/>
    <x v="1"/>
    <x v="1"/>
  </r>
  <r>
    <x v="38"/>
    <x v="38"/>
    <x v="0"/>
    <x v="3"/>
    <x v="1"/>
    <x v="2"/>
  </r>
  <r>
    <x v="38"/>
    <x v="38"/>
    <x v="0"/>
    <x v="8"/>
    <x v="1"/>
    <x v="2"/>
  </r>
  <r>
    <x v="33"/>
    <x v="33"/>
    <x v="8"/>
    <x v="10"/>
    <x v="1"/>
    <x v="1"/>
  </r>
  <r>
    <x v="3"/>
    <x v="3"/>
    <x v="39"/>
    <x v="1"/>
    <x v="1"/>
    <x v="1"/>
  </r>
  <r>
    <x v="3"/>
    <x v="3"/>
    <x v="39"/>
    <x v="9"/>
    <x v="1"/>
    <x v="1"/>
  </r>
  <r>
    <x v="41"/>
    <x v="41"/>
    <x v="0"/>
    <x v="1"/>
    <x v="1"/>
    <x v="1"/>
  </r>
  <r>
    <x v="41"/>
    <x v="41"/>
    <x v="0"/>
    <x v="8"/>
    <x v="1"/>
    <x v="2"/>
  </r>
  <r>
    <x v="5"/>
    <x v="5"/>
    <x v="19"/>
    <x v="1"/>
    <x v="1"/>
    <x v="1"/>
  </r>
  <r>
    <x v="39"/>
    <x v="39"/>
    <x v="0"/>
    <x v="8"/>
    <x v="1"/>
    <x v="2"/>
  </r>
  <r>
    <x v="40"/>
    <x v="40"/>
    <x v="0"/>
    <x v="17"/>
    <x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3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E8" firstHeaderRow="1" firstDataRow="2" firstDataCol="1"/>
  <pivotFields count="8">
    <pivotField compact="0" outline="0" showAll="0" defaultSubtotal="0">
      <items count="8">
        <item x="1"/>
        <item x="6"/>
        <item x="5"/>
        <item x="7"/>
        <item x="4"/>
        <item x="2"/>
        <item x="3"/>
        <item x="0"/>
      </items>
    </pivotField>
    <pivotField compact="0" outline="0" showAll="0" defaultSubtotal="0">
      <items count="8">
        <item x="0"/>
        <item x="6"/>
        <item x="1"/>
        <item x="7"/>
        <item x="4"/>
        <item x="2"/>
        <item x="3"/>
        <item x="5"/>
      </items>
    </pivotField>
    <pivotField compact="0" outline="0" showAll="0" defaultSubtotal="0">
      <items count="31">
        <item x="2"/>
        <item x="18"/>
        <item x="5"/>
        <item x="6"/>
        <item x="7"/>
        <item x="8"/>
        <item x="9"/>
        <item x="10"/>
        <item x="11"/>
        <item x="12"/>
        <item x="3"/>
        <item x="4"/>
        <item x="13"/>
        <item x="14"/>
        <item x="15"/>
        <item x="19"/>
        <item x="16"/>
        <item x="17"/>
        <item x="0"/>
        <item x="1"/>
        <item x="20"/>
        <item x="21"/>
        <item x="22"/>
        <item x="23"/>
        <item x="24"/>
        <item x="25"/>
        <item x="26"/>
        <item x="27"/>
        <item x="28"/>
        <item x="29"/>
        <item x="30"/>
      </items>
    </pivotField>
    <pivotField compact="0" outline="0" showAll="0" defaultSubtotal="0"/>
    <pivotField axis="axisRow" dataField="1" compact="0" outline="0" showAll="0" defaultSubtotal="0">
      <items count="3">
        <item x="0"/>
        <item x="1"/>
        <item x="2"/>
      </items>
    </pivotField>
    <pivotField compact="0" outline="0" showAll="0" defaultSubtotal="0"/>
    <pivotField compact="0" outline="0" showAll="0" defaultSubtotal="0"/>
    <pivotField axis="axisCol" compact="0" outline="0" showAll="0" defaultSubtotal="0">
      <items count="3">
        <item x="2"/>
        <item x="0"/>
        <item x="1"/>
      </items>
    </pivotField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3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4:V89" firstHeaderRow="1" firstDataRow="2" firstDataCol="3" rowPageCount="1" colPageCount="1"/>
  <pivotFields count="6">
    <pivotField axis="axisRow" compact="0" outline="0" showAll="0" defaultSubtotal="0">
      <items count="42">
        <item x="23"/>
        <item x="19"/>
        <item x="28"/>
        <item x="39"/>
        <item x="14"/>
        <item x="1"/>
        <item x="17"/>
        <item x="13"/>
        <item x="21"/>
        <item x="4"/>
        <item x="6"/>
        <item x="9"/>
        <item x="20"/>
        <item x="41"/>
        <item x="10"/>
        <item x="27"/>
        <item x="8"/>
        <item x="12"/>
        <item x="5"/>
        <item x="7"/>
        <item x="2"/>
        <item x="32"/>
        <item x="40"/>
        <item x="22"/>
        <item x="35"/>
        <item x="11"/>
        <item x="30"/>
        <item x="0"/>
        <item x="36"/>
        <item x="29"/>
        <item x="16"/>
        <item x="18"/>
        <item x="15"/>
        <item x="38"/>
        <item x="33"/>
        <item x="37"/>
        <item x="34"/>
        <item x="25"/>
        <item x="31"/>
        <item x="26"/>
        <item x="3"/>
        <item x="24"/>
      </items>
    </pivotField>
    <pivotField axis="axisRow" compact="0" outline="0" showAll="0" defaultSubtotal="0">
      <items count="42">
        <item x="28"/>
        <item x="27"/>
        <item x="0"/>
        <item x="6"/>
        <item x="1"/>
        <item x="41"/>
        <item x="4"/>
        <item x="3"/>
        <item x="5"/>
        <item x="7"/>
        <item x="8"/>
        <item x="10"/>
        <item x="18"/>
        <item x="11"/>
        <item x="9"/>
        <item x="14"/>
        <item x="12"/>
        <item x="13"/>
        <item x="15"/>
        <item x="16"/>
        <item x="17"/>
        <item x="19"/>
        <item x="21"/>
        <item x="20"/>
        <item x="22"/>
        <item x="23"/>
        <item x="24"/>
        <item x="25"/>
        <item x="26"/>
        <item x="29"/>
        <item x="30"/>
        <item x="2"/>
        <item x="31"/>
        <item x="32"/>
        <item x="38"/>
        <item x="33"/>
        <item x="37"/>
        <item x="34"/>
        <item x="35"/>
        <item x="36"/>
        <item x="39"/>
        <item x="40"/>
      </items>
    </pivotField>
    <pivotField axis="axisRow" compact="0" outline="0" showAll="0" defaultSubtotal="0">
      <items count="40">
        <item x="0"/>
        <item x="28"/>
        <item x="27"/>
        <item x="2"/>
        <item x="3"/>
        <item x="31"/>
        <item x="17"/>
        <item x="16"/>
        <item x="22"/>
        <item x="15"/>
        <item x="21"/>
        <item x="8"/>
        <item x="13"/>
        <item x="14"/>
        <item x="23"/>
        <item x="20"/>
        <item x="7"/>
        <item x="12"/>
        <item x="37"/>
        <item x="19"/>
        <item x="5"/>
        <item x="4"/>
        <item x="39"/>
        <item x="9"/>
        <item x="1"/>
        <item x="6"/>
        <item x="32"/>
        <item x="38"/>
        <item x="26"/>
        <item x="18"/>
        <item x="10"/>
        <item x="35"/>
        <item x="36"/>
        <item x="30"/>
        <item x="29"/>
        <item x="24"/>
        <item x="25"/>
        <item x="33"/>
        <item x="11"/>
        <item x="34"/>
      </items>
    </pivotField>
    <pivotField axis="axisCol" dataField="1" compact="0" outline="0" showAll="0" defaultSubtotal="0">
      <items count="18">
        <item x="11"/>
        <item x="5"/>
        <item x="12"/>
        <item x="6"/>
        <item x="16"/>
        <item x="17"/>
        <item x="0"/>
        <item x="13"/>
        <item x="1"/>
        <item x="15"/>
        <item x="2"/>
        <item x="14"/>
        <item x="9"/>
        <item x="10"/>
        <item x="7"/>
        <item x="3"/>
        <item x="4"/>
        <item x="8"/>
      </items>
    </pivotField>
    <pivotField axis="axisPage" compact="0" outline="0" multipleItemSelectionAllowed="1" showAll="0" defaultSubtotal="0">
      <items count="2">
        <item x="0"/>
        <item x="1"/>
      </items>
    </pivotField>
    <pivotField compact="0" outline="0" showAll="0" defaultSubtotal="0">
      <items count="4">
        <item x="2"/>
        <item x="3"/>
        <item x="1"/>
        <item x="0"/>
      </items>
    </pivotField>
  </pivotFields>
  <rowFields count="3">
    <field x="0"/>
    <field x="1"/>
    <field x="2"/>
  </rowFields>
  <rowItems count="84">
    <i>
      <x/>
      <x v="25"/>
      <x v="1"/>
    </i>
    <i>
      <x v="1"/>
      <x v="21"/>
      <x/>
    </i>
    <i>
      <x v="2"/>
      <x/>
      <x v="3"/>
    </i>
    <i>
      <x v="3"/>
      <x v="40"/>
      <x/>
    </i>
    <i>
      <x v="4"/>
      <x v="15"/>
      <x/>
    </i>
    <i>
      <x v="5"/>
      <x v="4"/>
      <x v="20"/>
    </i>
    <i r="2">
      <x v="24"/>
    </i>
    <i r="2">
      <x v="25"/>
    </i>
    <i>
      <x v="6"/>
      <x v="20"/>
      <x/>
    </i>
    <i>
      <x v="7"/>
      <x v="17"/>
      <x/>
    </i>
    <i>
      <x v="8"/>
      <x v="22"/>
      <x/>
    </i>
    <i>
      <x v="9"/>
      <x v="6"/>
      <x/>
    </i>
    <i>
      <x v="10"/>
      <x v="3"/>
      <x v="1"/>
    </i>
    <i r="2">
      <x v="2"/>
    </i>
    <i r="2">
      <x v="28"/>
    </i>
    <i r="2">
      <x v="33"/>
    </i>
    <i>
      <x v="11"/>
      <x v="14"/>
      <x/>
    </i>
    <i>
      <x v="12"/>
      <x v="23"/>
      <x v="4"/>
    </i>
    <i>
      <x v="13"/>
      <x v="5"/>
      <x/>
    </i>
    <i>
      <x v="14"/>
      <x v="11"/>
      <x/>
    </i>
    <i>
      <x v="15"/>
      <x v="1"/>
      <x/>
    </i>
    <i>
      <x v="16"/>
      <x v="10"/>
      <x/>
    </i>
    <i>
      <x v="17"/>
      <x v="16"/>
      <x/>
    </i>
    <i>
      <x v="18"/>
      <x v="8"/>
      <x v="2"/>
    </i>
    <i r="2">
      <x v="18"/>
    </i>
    <i r="2">
      <x v="19"/>
    </i>
    <i r="2">
      <x v="20"/>
    </i>
    <i r="2">
      <x v="23"/>
    </i>
    <i r="2">
      <x v="26"/>
    </i>
    <i r="2">
      <x v="27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>
      <x v="19"/>
      <x v="9"/>
      <x/>
    </i>
    <i>
      <x v="20"/>
      <x v="31"/>
      <x v="3"/>
    </i>
    <i r="2">
      <x v="4"/>
    </i>
    <i>
      <x v="21"/>
      <x v="33"/>
      <x/>
    </i>
    <i>
      <x v="22"/>
      <x v="41"/>
      <x/>
    </i>
    <i>
      <x v="23"/>
      <x v="24"/>
      <x/>
    </i>
    <i>
      <x v="24"/>
      <x v="38"/>
      <x/>
    </i>
    <i>
      <x v="25"/>
      <x v="13"/>
      <x/>
    </i>
    <i>
      <x v="26"/>
      <x v="30"/>
      <x/>
    </i>
    <i>
      <x v="27"/>
      <x v="2"/>
      <x/>
    </i>
    <i>
      <x v="28"/>
      <x v="39"/>
      <x/>
    </i>
    <i>
      <x v="29"/>
      <x v="29"/>
      <x/>
    </i>
    <i>
      <x v="30"/>
      <x v="19"/>
      <x/>
    </i>
    <i>
      <x v="31"/>
      <x v="12"/>
      <x/>
    </i>
    <i>
      <x v="32"/>
      <x v="18"/>
      <x v="3"/>
    </i>
    <i r="2">
      <x v="5"/>
    </i>
    <i>
      <x v="33"/>
      <x v="34"/>
      <x/>
    </i>
    <i>
      <x v="34"/>
      <x v="35"/>
      <x/>
    </i>
    <i r="2">
      <x v="2"/>
    </i>
    <i r="2">
      <x v="11"/>
    </i>
    <i>
      <x v="35"/>
      <x v="36"/>
      <x/>
    </i>
    <i>
      <x v="36"/>
      <x v="37"/>
      <x/>
    </i>
    <i>
      <x v="37"/>
      <x v="27"/>
      <x/>
    </i>
    <i>
      <x v="38"/>
      <x v="32"/>
      <x/>
    </i>
    <i>
      <x v="39"/>
      <x v="28"/>
      <x/>
    </i>
    <i>
      <x v="40"/>
      <x v="7"/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9"/>
    </i>
    <i r="2">
      <x v="20"/>
    </i>
    <i r="2">
      <x v="21"/>
    </i>
    <i r="2">
      <x v="22"/>
    </i>
    <i>
      <x v="41"/>
      <x v="26"/>
      <x/>
    </i>
    <i t="grand">
      <x/>
    </i>
  </rowItems>
  <colFields count="1">
    <field x="3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pageFields count="1">
    <pageField fld="4" hier="-1"/>
  </pageFields>
  <dataFields count="1">
    <dataField name="Cuenta de SERVICIOS POTENCIALES SARAMPIÓ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D22" sqref="D22"/>
    </sheetView>
  </sheetViews>
  <sheetFormatPr baseColWidth="10" defaultRowHeight="15" x14ac:dyDescent="0.25"/>
  <cols>
    <col min="1" max="1" width="21.140625" customWidth="1"/>
    <col min="2" max="2" width="42.7109375" customWidth="1"/>
    <col min="3" max="3" width="19.42578125" customWidth="1"/>
    <col min="4" max="4" width="79.5703125" customWidth="1"/>
    <col min="5" max="5" width="29.28515625" customWidth="1"/>
    <col min="6" max="6" width="23.42578125" customWidth="1"/>
    <col min="7" max="7" width="60.140625" customWidth="1"/>
  </cols>
  <sheetData>
    <row r="1" spans="1:7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5" t="s">
        <v>88</v>
      </c>
    </row>
    <row r="2" spans="1:7" x14ac:dyDescent="0.25">
      <c r="A2" s="6">
        <v>1100136300</v>
      </c>
      <c r="B2" s="3" t="s">
        <v>46</v>
      </c>
      <c r="C2" s="7">
        <v>32</v>
      </c>
      <c r="D2" s="3" t="s">
        <v>48</v>
      </c>
      <c r="E2" s="3" t="s">
        <v>82</v>
      </c>
      <c r="F2" s="3" t="s">
        <v>11</v>
      </c>
      <c r="G2" s="4" t="s">
        <v>89</v>
      </c>
    </row>
    <row r="3" spans="1:7" x14ac:dyDescent="0.25">
      <c r="A3" s="6">
        <v>1100136300</v>
      </c>
      <c r="B3" s="3" t="s">
        <v>46</v>
      </c>
      <c r="C3" s="7">
        <v>33</v>
      </c>
      <c r="D3" s="3" t="s">
        <v>81</v>
      </c>
      <c r="E3" s="3" t="s">
        <v>82</v>
      </c>
      <c r="F3" s="3" t="s">
        <v>11</v>
      </c>
      <c r="G3" s="4" t="s">
        <v>89</v>
      </c>
    </row>
    <row r="4" spans="1:7" x14ac:dyDescent="0.25">
      <c r="A4" s="6">
        <v>1100106453</v>
      </c>
      <c r="B4" s="3" t="s">
        <v>84</v>
      </c>
      <c r="C4" s="7">
        <v>1</v>
      </c>
      <c r="D4" s="3" t="s">
        <v>84</v>
      </c>
      <c r="E4" s="3" t="s">
        <v>82</v>
      </c>
      <c r="F4" s="3" t="s">
        <v>11</v>
      </c>
      <c r="G4" s="4" t="s">
        <v>89</v>
      </c>
    </row>
    <row r="5" spans="1:7" x14ac:dyDescent="0.25">
      <c r="A5" s="6">
        <v>1100106453</v>
      </c>
      <c r="B5" s="3" t="s">
        <v>84</v>
      </c>
      <c r="C5" s="7">
        <v>18</v>
      </c>
      <c r="D5" s="3" t="s">
        <v>87</v>
      </c>
      <c r="E5" s="3" t="s">
        <v>82</v>
      </c>
      <c r="F5" s="3" t="s">
        <v>11</v>
      </c>
      <c r="G5" s="4" t="s">
        <v>89</v>
      </c>
    </row>
    <row r="6" spans="1:7" x14ac:dyDescent="0.25">
      <c r="A6" s="6">
        <v>1100106453</v>
      </c>
      <c r="B6" s="3" t="s">
        <v>84</v>
      </c>
      <c r="C6" s="7">
        <v>19</v>
      </c>
      <c r="D6" s="3" t="s">
        <v>85</v>
      </c>
      <c r="E6" s="3" t="s">
        <v>82</v>
      </c>
      <c r="F6" s="3" t="s">
        <v>11</v>
      </c>
      <c r="G6" s="4" t="s">
        <v>89</v>
      </c>
    </row>
    <row r="7" spans="1:7" x14ac:dyDescent="0.25">
      <c r="A7" s="6">
        <v>1100130294</v>
      </c>
      <c r="B7" s="3" t="s">
        <v>32</v>
      </c>
      <c r="C7" s="7">
        <v>1</v>
      </c>
      <c r="D7" s="3" t="s">
        <v>33</v>
      </c>
      <c r="E7" s="3" t="s">
        <v>82</v>
      </c>
      <c r="F7" s="3" t="s">
        <v>11</v>
      </c>
      <c r="G7" s="4" t="s">
        <v>89</v>
      </c>
    </row>
    <row r="8" spans="1:7" x14ac:dyDescent="0.25">
      <c r="A8" s="6">
        <v>1100130296</v>
      </c>
      <c r="B8" s="3" t="s">
        <v>31</v>
      </c>
      <c r="C8" s="7">
        <v>1</v>
      </c>
      <c r="D8" s="3" t="s">
        <v>31</v>
      </c>
      <c r="E8" s="3" t="s">
        <v>82</v>
      </c>
      <c r="F8" s="3" t="s">
        <v>11</v>
      </c>
      <c r="G8" s="4" t="s">
        <v>89</v>
      </c>
    </row>
    <row r="9" spans="1:7" x14ac:dyDescent="0.25">
      <c r="A9" s="6">
        <v>1100136300</v>
      </c>
      <c r="B9" s="3" t="s">
        <v>46</v>
      </c>
      <c r="C9" s="7">
        <v>10</v>
      </c>
      <c r="D9" s="3" t="s">
        <v>65</v>
      </c>
      <c r="E9" s="3" t="s">
        <v>49</v>
      </c>
      <c r="F9" s="3" t="s">
        <v>11</v>
      </c>
      <c r="G9" s="4" t="s">
        <v>89</v>
      </c>
    </row>
    <row r="10" spans="1:7" x14ac:dyDescent="0.25">
      <c r="A10" s="6">
        <v>1100136300</v>
      </c>
      <c r="B10" s="3" t="s">
        <v>46</v>
      </c>
      <c r="C10" s="7">
        <v>11</v>
      </c>
      <c r="D10" s="3" t="s">
        <v>63</v>
      </c>
      <c r="E10" s="3" t="s">
        <v>49</v>
      </c>
      <c r="F10" s="3" t="s">
        <v>11</v>
      </c>
      <c r="G10" s="4" t="s">
        <v>89</v>
      </c>
    </row>
    <row r="11" spans="1:7" x14ac:dyDescent="0.25">
      <c r="A11" s="6">
        <v>1100136300</v>
      </c>
      <c r="B11" s="3" t="s">
        <v>46</v>
      </c>
      <c r="C11" s="7">
        <v>12</v>
      </c>
      <c r="D11" s="3" t="s">
        <v>75</v>
      </c>
      <c r="E11" s="3" t="s">
        <v>49</v>
      </c>
      <c r="F11" s="3" t="s">
        <v>11</v>
      </c>
      <c r="G11" s="4" t="s">
        <v>89</v>
      </c>
    </row>
    <row r="12" spans="1:7" x14ac:dyDescent="0.25">
      <c r="A12" s="6">
        <v>1100136300</v>
      </c>
      <c r="B12" s="3" t="s">
        <v>46</v>
      </c>
      <c r="C12" s="7">
        <v>13</v>
      </c>
      <c r="D12" s="3" t="s">
        <v>61</v>
      </c>
      <c r="E12" s="3" t="s">
        <v>49</v>
      </c>
      <c r="F12" s="3" t="s">
        <v>11</v>
      </c>
      <c r="G12" s="4" t="s">
        <v>89</v>
      </c>
    </row>
    <row r="13" spans="1:7" x14ac:dyDescent="0.25">
      <c r="A13" s="6">
        <v>1100136300</v>
      </c>
      <c r="B13" s="3" t="s">
        <v>46</v>
      </c>
      <c r="C13" s="7">
        <v>14</v>
      </c>
      <c r="D13" s="3" t="s">
        <v>73</v>
      </c>
      <c r="E13" s="3" t="s">
        <v>49</v>
      </c>
      <c r="F13" s="3" t="s">
        <v>11</v>
      </c>
      <c r="G13" s="4" t="s">
        <v>89</v>
      </c>
    </row>
    <row r="14" spans="1:7" x14ac:dyDescent="0.25">
      <c r="A14" s="6">
        <v>1100136300</v>
      </c>
      <c r="B14" s="3" t="s">
        <v>46</v>
      </c>
      <c r="C14" s="7">
        <v>15</v>
      </c>
      <c r="D14" s="3" t="s">
        <v>55</v>
      </c>
      <c r="E14" s="3" t="s">
        <v>49</v>
      </c>
      <c r="F14" s="3" t="s">
        <v>11</v>
      </c>
      <c r="G14" s="4" t="s">
        <v>89</v>
      </c>
    </row>
    <row r="15" spans="1:7" x14ac:dyDescent="0.25">
      <c r="A15" s="6">
        <v>1100136300</v>
      </c>
      <c r="B15" s="3" t="s">
        <v>46</v>
      </c>
      <c r="C15" s="7">
        <v>16</v>
      </c>
      <c r="D15" s="3" t="s">
        <v>59</v>
      </c>
      <c r="E15" s="3" t="s">
        <v>49</v>
      </c>
      <c r="F15" s="3" t="s">
        <v>11</v>
      </c>
      <c r="G15" s="4" t="s">
        <v>89</v>
      </c>
    </row>
    <row r="16" spans="1:7" x14ac:dyDescent="0.25">
      <c r="A16" s="6">
        <v>1100136300</v>
      </c>
      <c r="B16" s="3" t="s">
        <v>46</v>
      </c>
      <c r="C16" s="7">
        <v>17</v>
      </c>
      <c r="D16" s="3" t="s">
        <v>51</v>
      </c>
      <c r="E16" s="3" t="s">
        <v>49</v>
      </c>
      <c r="F16" s="3" t="s">
        <v>11</v>
      </c>
      <c r="G16" s="4" t="s">
        <v>89</v>
      </c>
    </row>
    <row r="17" spans="1:7" x14ac:dyDescent="0.25">
      <c r="A17" s="6">
        <v>1100136300</v>
      </c>
      <c r="B17" s="3" t="s">
        <v>46</v>
      </c>
      <c r="C17" s="7">
        <v>19</v>
      </c>
      <c r="D17" s="3" t="s">
        <v>77</v>
      </c>
      <c r="E17" s="3" t="s">
        <v>49</v>
      </c>
      <c r="F17" s="3" t="s">
        <v>11</v>
      </c>
      <c r="G17" s="4" t="s">
        <v>89</v>
      </c>
    </row>
    <row r="18" spans="1:7" x14ac:dyDescent="0.25">
      <c r="A18" s="6">
        <v>1100136300</v>
      </c>
      <c r="B18" s="3" t="s">
        <v>46</v>
      </c>
      <c r="C18" s="7">
        <v>20</v>
      </c>
      <c r="D18" s="3" t="s">
        <v>71</v>
      </c>
      <c r="E18" s="3" t="s">
        <v>49</v>
      </c>
      <c r="F18" s="3" t="s">
        <v>11</v>
      </c>
      <c r="G18" s="4" t="s">
        <v>89</v>
      </c>
    </row>
    <row r="19" spans="1:7" x14ac:dyDescent="0.25">
      <c r="A19" s="6">
        <v>1100136300</v>
      </c>
      <c r="B19" s="3" t="s">
        <v>46</v>
      </c>
      <c r="C19" s="7">
        <v>21</v>
      </c>
      <c r="D19" s="3" t="s">
        <v>53</v>
      </c>
      <c r="E19" s="3" t="s">
        <v>49</v>
      </c>
      <c r="F19" s="3" t="s">
        <v>11</v>
      </c>
      <c r="G19" s="4" t="s">
        <v>89</v>
      </c>
    </row>
    <row r="20" spans="1:7" x14ac:dyDescent="0.25">
      <c r="A20" s="6">
        <v>1100136300</v>
      </c>
      <c r="B20" s="3" t="s">
        <v>46</v>
      </c>
      <c r="C20" s="7">
        <v>24</v>
      </c>
      <c r="D20" s="3" t="s">
        <v>57</v>
      </c>
      <c r="E20" s="3" t="s">
        <v>49</v>
      </c>
      <c r="F20" s="3" t="s">
        <v>11</v>
      </c>
      <c r="G20" s="4" t="s">
        <v>89</v>
      </c>
    </row>
    <row r="21" spans="1:7" x14ac:dyDescent="0.25">
      <c r="A21" s="6">
        <v>1100136300</v>
      </c>
      <c r="B21" s="3" t="s">
        <v>46</v>
      </c>
      <c r="C21" s="7">
        <v>29</v>
      </c>
      <c r="D21" s="3" t="s">
        <v>67</v>
      </c>
      <c r="E21" s="3" t="s">
        <v>49</v>
      </c>
      <c r="F21" s="3" t="s">
        <v>11</v>
      </c>
      <c r="G21" s="4" t="s">
        <v>89</v>
      </c>
    </row>
    <row r="22" spans="1:7" x14ac:dyDescent="0.25">
      <c r="A22" s="6">
        <v>1100136300</v>
      </c>
      <c r="B22" s="3" t="s">
        <v>46</v>
      </c>
      <c r="C22" s="7">
        <v>30</v>
      </c>
      <c r="D22" s="3" t="s">
        <v>69</v>
      </c>
      <c r="E22" s="3" t="s">
        <v>49</v>
      </c>
      <c r="F22" s="3" t="s">
        <v>11</v>
      </c>
      <c r="G22" s="4" t="s">
        <v>89</v>
      </c>
    </row>
    <row r="23" spans="1:7" x14ac:dyDescent="0.25">
      <c r="A23" s="6">
        <v>1100136300</v>
      </c>
      <c r="B23" s="3" t="s">
        <v>46</v>
      </c>
      <c r="C23" s="7">
        <v>32</v>
      </c>
      <c r="D23" s="3" t="s">
        <v>48</v>
      </c>
      <c r="E23" s="3" t="s">
        <v>49</v>
      </c>
      <c r="F23" s="3" t="s">
        <v>11</v>
      </c>
      <c r="G23" s="4" t="s">
        <v>89</v>
      </c>
    </row>
    <row r="24" spans="1:7" x14ac:dyDescent="0.25">
      <c r="A24" s="6">
        <v>1100136300</v>
      </c>
      <c r="B24" s="3" t="s">
        <v>46</v>
      </c>
      <c r="C24" s="7">
        <v>33</v>
      </c>
      <c r="D24" s="3" t="s">
        <v>81</v>
      </c>
      <c r="E24" s="3" t="s">
        <v>49</v>
      </c>
      <c r="F24" s="3" t="s">
        <v>11</v>
      </c>
      <c r="G24" s="4" t="s">
        <v>89</v>
      </c>
    </row>
    <row r="25" spans="1:7" x14ac:dyDescent="0.25">
      <c r="A25" s="6">
        <v>1100130291</v>
      </c>
      <c r="B25" s="3" t="s">
        <v>28</v>
      </c>
      <c r="C25" s="7">
        <v>1</v>
      </c>
      <c r="D25" s="3" t="s">
        <v>30</v>
      </c>
      <c r="E25" s="3" t="s">
        <v>49</v>
      </c>
      <c r="F25" s="3" t="s">
        <v>11</v>
      </c>
      <c r="G25" s="4" t="s">
        <v>89</v>
      </c>
    </row>
    <row r="26" spans="1:7" x14ac:dyDescent="0.25">
      <c r="A26" s="6">
        <v>1100130291</v>
      </c>
      <c r="B26" s="3" t="s">
        <v>28</v>
      </c>
      <c r="C26" s="7">
        <v>3</v>
      </c>
      <c r="D26" s="3" t="s">
        <v>34</v>
      </c>
      <c r="E26" s="3" t="s">
        <v>49</v>
      </c>
      <c r="F26" s="3" t="s">
        <v>11</v>
      </c>
      <c r="G26" s="4" t="s">
        <v>89</v>
      </c>
    </row>
    <row r="27" spans="1:7" x14ac:dyDescent="0.25">
      <c r="A27" s="6">
        <v>1100130294</v>
      </c>
      <c r="B27" s="3" t="s">
        <v>32</v>
      </c>
      <c r="C27" s="7">
        <v>1</v>
      </c>
      <c r="D27" s="3" t="s">
        <v>33</v>
      </c>
      <c r="E27" s="3" t="s">
        <v>49</v>
      </c>
      <c r="F27" s="3" t="s">
        <v>11</v>
      </c>
      <c r="G27" s="4" t="s">
        <v>89</v>
      </c>
    </row>
    <row r="28" spans="1:7" x14ac:dyDescent="0.25">
      <c r="A28" s="6">
        <v>1100130296</v>
      </c>
      <c r="B28" s="3" t="s">
        <v>31</v>
      </c>
      <c r="C28" s="7">
        <v>1</v>
      </c>
      <c r="D28" s="3" t="s">
        <v>31</v>
      </c>
      <c r="E28" s="3" t="s">
        <v>49</v>
      </c>
      <c r="F28" s="3" t="s">
        <v>11</v>
      </c>
      <c r="G28" s="4" t="s">
        <v>89</v>
      </c>
    </row>
    <row r="29" spans="1:7" x14ac:dyDescent="0.25">
      <c r="A29" s="6">
        <v>1100125003</v>
      </c>
      <c r="B29" s="3" t="s">
        <v>79</v>
      </c>
      <c r="C29" s="7">
        <v>1</v>
      </c>
      <c r="D29" s="3" t="s">
        <v>79</v>
      </c>
      <c r="E29" s="3" t="s">
        <v>49</v>
      </c>
      <c r="F29" s="3" t="s">
        <v>11</v>
      </c>
      <c r="G29" s="4" t="s">
        <v>89</v>
      </c>
    </row>
    <row r="30" spans="1:7" x14ac:dyDescent="0.25">
      <c r="A30" s="6">
        <v>1100109186</v>
      </c>
      <c r="B30" s="3" t="s">
        <v>7</v>
      </c>
      <c r="C30" s="7">
        <v>3</v>
      </c>
      <c r="D30" s="4" t="s">
        <v>37</v>
      </c>
      <c r="E30" s="3" t="s">
        <v>10</v>
      </c>
      <c r="F30" s="3" t="s">
        <v>11</v>
      </c>
      <c r="G30" s="4" t="s">
        <v>89</v>
      </c>
    </row>
    <row r="31" spans="1:7" x14ac:dyDescent="0.25">
      <c r="A31" s="6">
        <v>1100109186</v>
      </c>
      <c r="B31" s="3" t="s">
        <v>7</v>
      </c>
      <c r="C31" s="7">
        <v>28</v>
      </c>
      <c r="D31" s="3" t="s">
        <v>26</v>
      </c>
      <c r="E31" s="3" t="s">
        <v>10</v>
      </c>
      <c r="F31" s="3" t="s">
        <v>11</v>
      </c>
      <c r="G31" s="4" t="s">
        <v>89</v>
      </c>
    </row>
    <row r="32" spans="1:7" x14ac:dyDescent="0.25">
      <c r="A32" s="6">
        <v>1100109186</v>
      </c>
      <c r="B32" s="3" t="s">
        <v>7</v>
      </c>
      <c r="C32" s="8">
        <v>34</v>
      </c>
      <c r="D32" s="4" t="s">
        <v>42</v>
      </c>
      <c r="E32" s="3" t="s">
        <v>10</v>
      </c>
      <c r="F32" s="3" t="s">
        <v>11</v>
      </c>
      <c r="G32" s="4" t="s">
        <v>89</v>
      </c>
    </row>
    <row r="33" spans="1:7" x14ac:dyDescent="0.25">
      <c r="A33" s="6">
        <v>1100109186</v>
      </c>
      <c r="B33" s="3" t="s">
        <v>7</v>
      </c>
      <c r="C33" s="7">
        <v>37</v>
      </c>
      <c r="D33" s="3" t="s">
        <v>43</v>
      </c>
      <c r="E33" s="3" t="s">
        <v>10</v>
      </c>
      <c r="F33" s="3" t="s">
        <v>11</v>
      </c>
      <c r="G33" s="4" t="s">
        <v>89</v>
      </c>
    </row>
    <row r="34" spans="1:7" x14ac:dyDescent="0.25">
      <c r="A34" s="6">
        <v>1100109186</v>
      </c>
      <c r="B34" s="3" t="s">
        <v>7</v>
      </c>
      <c r="C34" s="7">
        <v>39</v>
      </c>
      <c r="D34" s="3" t="s">
        <v>15</v>
      </c>
      <c r="E34" s="3" t="s">
        <v>10</v>
      </c>
      <c r="F34" s="3" t="s">
        <v>11</v>
      </c>
      <c r="G34" s="4" t="s">
        <v>89</v>
      </c>
    </row>
    <row r="35" spans="1:7" x14ac:dyDescent="0.25">
      <c r="A35" s="6">
        <v>1100109186</v>
      </c>
      <c r="B35" s="3" t="s">
        <v>7</v>
      </c>
      <c r="C35" s="7">
        <v>48</v>
      </c>
      <c r="D35" s="3" t="s">
        <v>38</v>
      </c>
      <c r="E35" s="3" t="s">
        <v>10</v>
      </c>
      <c r="F35" s="3" t="s">
        <v>11</v>
      </c>
      <c r="G35" s="4" t="s">
        <v>89</v>
      </c>
    </row>
    <row r="36" spans="1:7" x14ac:dyDescent="0.25">
      <c r="A36" s="6">
        <v>1100109186</v>
      </c>
      <c r="B36" s="3" t="s">
        <v>7</v>
      </c>
      <c r="C36" s="7">
        <v>56</v>
      </c>
      <c r="D36" s="3" t="s">
        <v>44</v>
      </c>
      <c r="E36" s="3" t="s">
        <v>10</v>
      </c>
      <c r="F36" s="3" t="s">
        <v>11</v>
      </c>
      <c r="G36" s="4" t="s">
        <v>89</v>
      </c>
    </row>
    <row r="37" spans="1:7" x14ac:dyDescent="0.25">
      <c r="A37" s="6">
        <v>1100109186</v>
      </c>
      <c r="B37" s="3" t="s">
        <v>7</v>
      </c>
      <c r="C37" s="7">
        <v>57</v>
      </c>
      <c r="D37" s="3" t="s">
        <v>19</v>
      </c>
      <c r="E37" s="3" t="s">
        <v>10</v>
      </c>
      <c r="F37" s="3" t="s">
        <v>11</v>
      </c>
      <c r="G37" s="4" t="s">
        <v>89</v>
      </c>
    </row>
    <row r="38" spans="1:7" x14ac:dyDescent="0.25">
      <c r="A38" s="6">
        <v>1100109186</v>
      </c>
      <c r="B38" s="3" t="s">
        <v>7</v>
      </c>
      <c r="C38" s="7">
        <v>58</v>
      </c>
      <c r="D38" s="3" t="s">
        <v>21</v>
      </c>
      <c r="E38" s="3" t="s">
        <v>10</v>
      </c>
      <c r="F38" s="3" t="s">
        <v>11</v>
      </c>
      <c r="G38" s="4" t="s">
        <v>89</v>
      </c>
    </row>
    <row r="39" spans="1:7" x14ac:dyDescent="0.25">
      <c r="A39" s="6">
        <v>1100109186</v>
      </c>
      <c r="B39" s="3" t="s">
        <v>7</v>
      </c>
      <c r="C39" s="7">
        <v>60</v>
      </c>
      <c r="D39" s="3" t="s">
        <v>23</v>
      </c>
      <c r="E39" s="3" t="s">
        <v>10</v>
      </c>
      <c r="F39" s="3" t="s">
        <v>11</v>
      </c>
      <c r="G39" s="4" t="s">
        <v>89</v>
      </c>
    </row>
    <row r="40" spans="1:7" x14ac:dyDescent="0.25">
      <c r="A40" s="6">
        <v>1100109186</v>
      </c>
      <c r="B40" s="3" t="s">
        <v>7</v>
      </c>
      <c r="C40" s="7">
        <v>70</v>
      </c>
      <c r="D40" s="3" t="s">
        <v>9</v>
      </c>
      <c r="E40" s="3" t="s">
        <v>10</v>
      </c>
      <c r="F40" s="3" t="s">
        <v>11</v>
      </c>
      <c r="G40" s="4" t="s">
        <v>89</v>
      </c>
    </row>
    <row r="41" spans="1:7" x14ac:dyDescent="0.25">
      <c r="A41" s="6">
        <v>1100109186</v>
      </c>
      <c r="B41" s="3" t="s">
        <v>7</v>
      </c>
      <c r="C41" s="7">
        <v>72</v>
      </c>
      <c r="D41" s="3" t="s">
        <v>13</v>
      </c>
      <c r="E41" s="3" t="s">
        <v>10</v>
      </c>
      <c r="F41" s="3" t="s">
        <v>11</v>
      </c>
      <c r="G41" s="4" t="s">
        <v>89</v>
      </c>
    </row>
    <row r="42" spans="1:7" x14ac:dyDescent="0.25">
      <c r="A42" s="6">
        <v>1100109186</v>
      </c>
      <c r="B42" s="3" t="s">
        <v>7</v>
      </c>
      <c r="C42" s="7">
        <v>74</v>
      </c>
      <c r="D42" s="3" t="s">
        <v>17</v>
      </c>
      <c r="E42" s="3" t="s">
        <v>10</v>
      </c>
      <c r="F42" s="3" t="s">
        <v>11</v>
      </c>
      <c r="G42" s="4" t="s">
        <v>89</v>
      </c>
    </row>
    <row r="43" spans="1:7" x14ac:dyDescent="0.25">
      <c r="A43" s="6">
        <v>1100130289</v>
      </c>
      <c r="B43" s="3" t="s">
        <v>35</v>
      </c>
      <c r="C43" s="7">
        <v>1</v>
      </c>
      <c r="D43" s="3" t="s">
        <v>36</v>
      </c>
      <c r="E43" s="3" t="s">
        <v>10</v>
      </c>
      <c r="F43" s="3" t="s">
        <v>11</v>
      </c>
      <c r="G43" s="4" t="s">
        <v>89</v>
      </c>
    </row>
    <row r="44" spans="1:7" x14ac:dyDescent="0.25">
      <c r="A44" s="6">
        <v>1100130291</v>
      </c>
      <c r="B44" s="3" t="s">
        <v>28</v>
      </c>
      <c r="C44" s="7">
        <v>1</v>
      </c>
      <c r="D44" s="3" t="s">
        <v>30</v>
      </c>
      <c r="E44" s="3" t="s">
        <v>10</v>
      </c>
      <c r="F44" s="3" t="s">
        <v>11</v>
      </c>
      <c r="G44" s="4" t="s">
        <v>89</v>
      </c>
    </row>
    <row r="45" spans="1:7" x14ac:dyDescent="0.25">
      <c r="A45" s="6">
        <v>1100130291</v>
      </c>
      <c r="B45" s="3" t="s">
        <v>28</v>
      </c>
      <c r="C45" s="7">
        <v>3</v>
      </c>
      <c r="D45" s="3" t="s">
        <v>34</v>
      </c>
      <c r="E45" s="3" t="s">
        <v>10</v>
      </c>
      <c r="F45" s="3" t="s">
        <v>11</v>
      </c>
      <c r="G45" s="4" t="s">
        <v>89</v>
      </c>
    </row>
    <row r="46" spans="1:7" x14ac:dyDescent="0.25">
      <c r="A46" s="6">
        <v>1100130294</v>
      </c>
      <c r="B46" s="3" t="s">
        <v>32</v>
      </c>
      <c r="C46" s="7">
        <v>1</v>
      </c>
      <c r="D46" s="3" t="s">
        <v>33</v>
      </c>
      <c r="E46" s="3" t="s">
        <v>10</v>
      </c>
      <c r="F46" s="3" t="s">
        <v>11</v>
      </c>
      <c r="G46" s="4" t="s">
        <v>89</v>
      </c>
    </row>
    <row r="47" spans="1:7" x14ac:dyDescent="0.25">
      <c r="A47" s="6">
        <v>1100130296</v>
      </c>
      <c r="B47" s="3" t="s">
        <v>31</v>
      </c>
      <c r="C47" s="7">
        <v>1</v>
      </c>
      <c r="D47" s="3" t="s">
        <v>31</v>
      </c>
      <c r="E47" s="3" t="s">
        <v>10</v>
      </c>
      <c r="F47" s="3" t="s">
        <v>11</v>
      </c>
      <c r="G47" s="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opLeftCell="B13" workbookViewId="0">
      <selection activeCell="B33" sqref="B33"/>
    </sheetView>
  </sheetViews>
  <sheetFormatPr baseColWidth="10" defaultRowHeight="15" x14ac:dyDescent="0.25"/>
  <cols>
    <col min="1" max="1" width="21.140625" customWidth="1"/>
    <col min="2" max="2" width="56.85546875" customWidth="1"/>
    <col min="3" max="3" width="19.42578125" customWidth="1"/>
    <col min="4" max="4" width="79.5703125" customWidth="1"/>
    <col min="5" max="5" width="29.28515625" customWidth="1"/>
    <col min="6" max="6" width="23.42578125" customWidth="1"/>
    <col min="7" max="7" width="60.140625" customWidth="1"/>
    <col min="8" max="8" width="53.7109375" bestFit="1" customWidth="1"/>
    <col min="9" max="9" width="35.140625" customWidth="1"/>
  </cols>
  <sheetData>
    <row r="1" spans="1:9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5" t="s">
        <v>88</v>
      </c>
      <c r="H1" s="9" t="s">
        <v>90</v>
      </c>
      <c r="I1" s="15" t="s">
        <v>479</v>
      </c>
    </row>
    <row r="2" spans="1:9" x14ac:dyDescent="0.25">
      <c r="A2" s="6">
        <v>1100136300</v>
      </c>
      <c r="B2" s="3" t="s">
        <v>46</v>
      </c>
      <c r="C2" s="7">
        <v>32</v>
      </c>
      <c r="D2" s="3" t="s">
        <v>48</v>
      </c>
      <c r="E2" s="3" t="s">
        <v>82</v>
      </c>
      <c r="F2" s="3" t="s">
        <v>11</v>
      </c>
      <c r="G2" s="4" t="s">
        <v>89</v>
      </c>
      <c r="H2" s="10" t="s">
        <v>91</v>
      </c>
      <c r="I2" t="str">
        <f>CONCATENATE(A2,";",B2,";",C2,";",E2)</f>
        <v>1100136300;CENTROS MEDICOS COLSANITAS S.A.S;32;1102 -URGENCIAS</v>
      </c>
    </row>
    <row r="3" spans="1:9" x14ac:dyDescent="0.25">
      <c r="A3" s="6">
        <v>1100136300</v>
      </c>
      <c r="B3" s="3" t="s">
        <v>46</v>
      </c>
      <c r="C3" s="7">
        <v>33</v>
      </c>
      <c r="D3" s="3" t="s">
        <v>81</v>
      </c>
      <c r="E3" s="3" t="s">
        <v>82</v>
      </c>
      <c r="F3" s="3" t="s">
        <v>11</v>
      </c>
      <c r="G3" s="4" t="s">
        <v>89</v>
      </c>
      <c r="H3" s="10" t="s">
        <v>91</v>
      </c>
      <c r="I3" t="str">
        <f t="shared" ref="I3:I47" si="0">CONCATENATE(A3,";",B3,";",C3,";",E3)</f>
        <v>1100136300;CENTROS MEDICOS COLSANITAS S.A.S;33;1102 -URGENCIAS</v>
      </c>
    </row>
    <row r="4" spans="1:9" x14ac:dyDescent="0.25">
      <c r="A4" s="6">
        <v>1100106453</v>
      </c>
      <c r="B4" s="3" t="s">
        <v>84</v>
      </c>
      <c r="C4" s="7">
        <v>1</v>
      </c>
      <c r="D4" s="3" t="s">
        <v>84</v>
      </c>
      <c r="E4" s="3" t="s">
        <v>82</v>
      </c>
      <c r="F4" s="3" t="s">
        <v>11</v>
      </c>
      <c r="G4" s="4" t="s">
        <v>89</v>
      </c>
      <c r="H4" s="10" t="s">
        <v>91</v>
      </c>
      <c r="I4" t="str">
        <f t="shared" si="0"/>
        <v>1100106453;CRUZ ROJA COLOMBIANA SECCIONAL CUNDINAMARCA Y BOGOTA;1;1102 -URGENCIAS</v>
      </c>
    </row>
    <row r="5" spans="1:9" x14ac:dyDescent="0.25">
      <c r="A5" s="6">
        <v>1100106453</v>
      </c>
      <c r="B5" s="3" t="s">
        <v>84</v>
      </c>
      <c r="C5" s="7">
        <v>18</v>
      </c>
      <c r="D5" s="3" t="s">
        <v>87</v>
      </c>
      <c r="E5" s="3" t="s">
        <v>82</v>
      </c>
      <c r="F5" s="3" t="s">
        <v>11</v>
      </c>
      <c r="G5" s="4" t="s">
        <v>89</v>
      </c>
      <c r="H5" s="10" t="s">
        <v>91</v>
      </c>
      <c r="I5" t="str">
        <f t="shared" si="0"/>
        <v>1100106453;CRUZ ROJA COLOMBIANA SECCIONAL CUNDINAMARCA Y BOGOTA;18;1102 -URGENCIAS</v>
      </c>
    </row>
    <row r="6" spans="1:9" x14ac:dyDescent="0.25">
      <c r="A6" s="6">
        <v>1100106453</v>
      </c>
      <c r="B6" s="3" t="s">
        <v>84</v>
      </c>
      <c r="C6" s="7">
        <v>19</v>
      </c>
      <c r="D6" s="3" t="s">
        <v>85</v>
      </c>
      <c r="E6" s="3" t="s">
        <v>82</v>
      </c>
      <c r="F6" s="3" t="s">
        <v>11</v>
      </c>
      <c r="G6" s="4" t="s">
        <v>89</v>
      </c>
      <c r="H6" s="10" t="s">
        <v>91</v>
      </c>
      <c r="I6" t="str">
        <f t="shared" si="0"/>
        <v>1100106453;CRUZ ROJA COLOMBIANA SECCIONAL CUNDINAMARCA Y BOGOTA;19;1102 -URGENCIAS</v>
      </c>
    </row>
    <row r="7" spans="1:9" x14ac:dyDescent="0.25">
      <c r="A7" s="6">
        <v>1100130294</v>
      </c>
      <c r="B7" s="3" t="s">
        <v>32</v>
      </c>
      <c r="C7" s="7">
        <v>1</v>
      </c>
      <c r="D7" s="3" t="s">
        <v>33</v>
      </c>
      <c r="E7" s="3" t="s">
        <v>82</v>
      </c>
      <c r="F7" s="3" t="s">
        <v>11</v>
      </c>
      <c r="G7" s="4" t="s">
        <v>89</v>
      </c>
      <c r="H7" s="10" t="s">
        <v>91</v>
      </c>
      <c r="I7" t="str">
        <f t="shared" si="0"/>
        <v>1100130294;SUBRED INTEGRADA DE SERVICIOS DE SALUD SUR E.S.E.;1;1102 -URGENCIAS</v>
      </c>
    </row>
    <row r="8" spans="1:9" x14ac:dyDescent="0.25">
      <c r="A8" s="6">
        <v>1100130296</v>
      </c>
      <c r="B8" s="3" t="s">
        <v>31</v>
      </c>
      <c r="C8" s="7">
        <v>1</v>
      </c>
      <c r="D8" s="3" t="s">
        <v>31</v>
      </c>
      <c r="E8" s="3" t="s">
        <v>82</v>
      </c>
      <c r="F8" s="3" t="s">
        <v>11</v>
      </c>
      <c r="G8" s="4" t="s">
        <v>89</v>
      </c>
      <c r="H8" s="10" t="s">
        <v>91</v>
      </c>
      <c r="I8" t="str">
        <f t="shared" si="0"/>
        <v>1100130296;SUBRED INTEGRADA DE SERVICIOS DE SALUD SUR OCCIDENTE E.S.E;1;1102 -URGENCIAS</v>
      </c>
    </row>
    <row r="9" spans="1:9" x14ac:dyDescent="0.25">
      <c r="A9" s="6">
        <v>1100136300</v>
      </c>
      <c r="B9" s="3" t="s">
        <v>46</v>
      </c>
      <c r="C9" s="7">
        <v>10</v>
      </c>
      <c r="D9" s="3" t="s">
        <v>65</v>
      </c>
      <c r="E9" s="3" t="s">
        <v>49</v>
      </c>
      <c r="F9" s="3" t="s">
        <v>11</v>
      </c>
      <c r="G9" s="4" t="s">
        <v>89</v>
      </c>
      <c r="H9" s="10" t="s">
        <v>92</v>
      </c>
      <c r="I9" t="str">
        <f t="shared" si="0"/>
        <v>1100136300;CENTROS MEDICOS COLSANITAS S.A.S;10;328 -MEDICINA GENERAL</v>
      </c>
    </row>
    <row r="10" spans="1:9" x14ac:dyDescent="0.25">
      <c r="A10" s="6">
        <v>1100136300</v>
      </c>
      <c r="B10" s="3" t="s">
        <v>46</v>
      </c>
      <c r="C10" s="7">
        <v>11</v>
      </c>
      <c r="D10" s="3" t="s">
        <v>63</v>
      </c>
      <c r="E10" s="3" t="s">
        <v>49</v>
      </c>
      <c r="F10" s="3" t="s">
        <v>11</v>
      </c>
      <c r="G10" s="4" t="s">
        <v>89</v>
      </c>
      <c r="H10" s="10" t="s">
        <v>92</v>
      </c>
      <c r="I10" t="str">
        <f t="shared" si="0"/>
        <v>1100136300;CENTROS MEDICOS COLSANITAS S.A.S;11;328 -MEDICINA GENERAL</v>
      </c>
    </row>
    <row r="11" spans="1:9" x14ac:dyDescent="0.25">
      <c r="A11" s="6">
        <v>1100136300</v>
      </c>
      <c r="B11" s="3" t="s">
        <v>46</v>
      </c>
      <c r="C11" s="7">
        <v>12</v>
      </c>
      <c r="D11" s="3" t="s">
        <v>75</v>
      </c>
      <c r="E11" s="3" t="s">
        <v>49</v>
      </c>
      <c r="F11" s="3" t="s">
        <v>11</v>
      </c>
      <c r="G11" s="4" t="s">
        <v>89</v>
      </c>
      <c r="H11" s="10" t="s">
        <v>92</v>
      </c>
      <c r="I11" t="str">
        <f t="shared" si="0"/>
        <v>1100136300;CENTROS MEDICOS COLSANITAS S.A.S;12;328 -MEDICINA GENERAL</v>
      </c>
    </row>
    <row r="12" spans="1:9" x14ac:dyDescent="0.25">
      <c r="A12" s="6">
        <v>1100136300</v>
      </c>
      <c r="B12" s="3" t="s">
        <v>46</v>
      </c>
      <c r="C12" s="7">
        <v>13</v>
      </c>
      <c r="D12" s="3" t="s">
        <v>61</v>
      </c>
      <c r="E12" s="3" t="s">
        <v>49</v>
      </c>
      <c r="F12" s="3" t="s">
        <v>11</v>
      </c>
      <c r="G12" s="4" t="s">
        <v>89</v>
      </c>
      <c r="H12" s="10" t="s">
        <v>92</v>
      </c>
      <c r="I12" t="str">
        <f t="shared" si="0"/>
        <v>1100136300;CENTROS MEDICOS COLSANITAS S.A.S;13;328 -MEDICINA GENERAL</v>
      </c>
    </row>
    <row r="13" spans="1:9" x14ac:dyDescent="0.25">
      <c r="A13" s="6">
        <v>1100136300</v>
      </c>
      <c r="B13" s="3" t="s">
        <v>46</v>
      </c>
      <c r="C13" s="7">
        <v>14</v>
      </c>
      <c r="D13" s="3" t="s">
        <v>73</v>
      </c>
      <c r="E13" s="3" t="s">
        <v>49</v>
      </c>
      <c r="F13" s="3" t="s">
        <v>11</v>
      </c>
      <c r="G13" s="4" t="s">
        <v>89</v>
      </c>
      <c r="H13" s="10" t="s">
        <v>92</v>
      </c>
      <c r="I13" t="str">
        <f t="shared" si="0"/>
        <v>1100136300;CENTROS MEDICOS COLSANITAS S.A.S;14;328 -MEDICINA GENERAL</v>
      </c>
    </row>
    <row r="14" spans="1:9" x14ac:dyDescent="0.25">
      <c r="A14" s="6">
        <v>1100136300</v>
      </c>
      <c r="B14" s="3" t="s">
        <v>46</v>
      </c>
      <c r="C14" s="7">
        <v>15</v>
      </c>
      <c r="D14" s="3" t="s">
        <v>55</v>
      </c>
      <c r="E14" s="3" t="s">
        <v>49</v>
      </c>
      <c r="F14" s="3" t="s">
        <v>11</v>
      </c>
      <c r="G14" s="4" t="s">
        <v>89</v>
      </c>
      <c r="H14" s="10" t="s">
        <v>92</v>
      </c>
      <c r="I14" t="str">
        <f t="shared" si="0"/>
        <v>1100136300;CENTROS MEDICOS COLSANITAS S.A.S;15;328 -MEDICINA GENERAL</v>
      </c>
    </row>
    <row r="15" spans="1:9" x14ac:dyDescent="0.25">
      <c r="A15" s="6">
        <v>1100136300</v>
      </c>
      <c r="B15" s="3" t="s">
        <v>46</v>
      </c>
      <c r="C15" s="7">
        <v>16</v>
      </c>
      <c r="D15" s="3" t="s">
        <v>59</v>
      </c>
      <c r="E15" s="3" t="s">
        <v>49</v>
      </c>
      <c r="F15" s="3" t="s">
        <v>11</v>
      </c>
      <c r="G15" s="4" t="s">
        <v>89</v>
      </c>
      <c r="H15" s="10" t="s">
        <v>92</v>
      </c>
      <c r="I15" t="str">
        <f t="shared" si="0"/>
        <v>1100136300;CENTROS MEDICOS COLSANITAS S.A.S;16;328 -MEDICINA GENERAL</v>
      </c>
    </row>
    <row r="16" spans="1:9" x14ac:dyDescent="0.25">
      <c r="A16" s="6">
        <v>1100136300</v>
      </c>
      <c r="B16" s="3" t="s">
        <v>46</v>
      </c>
      <c r="C16" s="7">
        <v>17</v>
      </c>
      <c r="D16" s="3" t="s">
        <v>51</v>
      </c>
      <c r="E16" s="3" t="s">
        <v>49</v>
      </c>
      <c r="F16" s="3" t="s">
        <v>11</v>
      </c>
      <c r="G16" s="4" t="s">
        <v>89</v>
      </c>
      <c r="H16" s="10" t="s">
        <v>92</v>
      </c>
      <c r="I16" t="str">
        <f t="shared" si="0"/>
        <v>1100136300;CENTROS MEDICOS COLSANITAS S.A.S;17;328 -MEDICINA GENERAL</v>
      </c>
    </row>
    <row r="17" spans="1:9" x14ac:dyDescent="0.25">
      <c r="A17" s="6">
        <v>1100136300</v>
      </c>
      <c r="B17" s="3" t="s">
        <v>46</v>
      </c>
      <c r="C17" s="7">
        <v>19</v>
      </c>
      <c r="D17" s="3" t="s">
        <v>77</v>
      </c>
      <c r="E17" s="3" t="s">
        <v>49</v>
      </c>
      <c r="F17" s="3" t="s">
        <v>11</v>
      </c>
      <c r="G17" s="4" t="s">
        <v>89</v>
      </c>
      <c r="H17" s="10" t="s">
        <v>92</v>
      </c>
      <c r="I17" t="str">
        <f t="shared" si="0"/>
        <v>1100136300;CENTROS MEDICOS COLSANITAS S.A.S;19;328 -MEDICINA GENERAL</v>
      </c>
    </row>
    <row r="18" spans="1:9" x14ac:dyDescent="0.25">
      <c r="A18" s="6">
        <v>1100136300</v>
      </c>
      <c r="B18" s="3" t="s">
        <v>46</v>
      </c>
      <c r="C18" s="7">
        <v>20</v>
      </c>
      <c r="D18" s="3" t="s">
        <v>71</v>
      </c>
      <c r="E18" s="3" t="s">
        <v>49</v>
      </c>
      <c r="F18" s="3" t="s">
        <v>11</v>
      </c>
      <c r="G18" s="4" t="s">
        <v>89</v>
      </c>
      <c r="H18" s="10" t="s">
        <v>92</v>
      </c>
      <c r="I18" t="str">
        <f t="shared" si="0"/>
        <v>1100136300;CENTROS MEDICOS COLSANITAS S.A.S;20;328 -MEDICINA GENERAL</v>
      </c>
    </row>
    <row r="19" spans="1:9" x14ac:dyDescent="0.25">
      <c r="A19" s="6">
        <v>1100136300</v>
      </c>
      <c r="B19" s="3" t="s">
        <v>46</v>
      </c>
      <c r="C19" s="7">
        <v>21</v>
      </c>
      <c r="D19" s="3" t="s">
        <v>53</v>
      </c>
      <c r="E19" s="3" t="s">
        <v>49</v>
      </c>
      <c r="F19" s="3" t="s">
        <v>11</v>
      </c>
      <c r="G19" s="4" t="s">
        <v>89</v>
      </c>
      <c r="H19" s="10" t="s">
        <v>92</v>
      </c>
      <c r="I19" t="str">
        <f t="shared" si="0"/>
        <v>1100136300;CENTROS MEDICOS COLSANITAS S.A.S;21;328 -MEDICINA GENERAL</v>
      </c>
    </row>
    <row r="20" spans="1:9" x14ac:dyDescent="0.25">
      <c r="A20" s="6">
        <v>1100136300</v>
      </c>
      <c r="B20" s="3" t="s">
        <v>46</v>
      </c>
      <c r="C20" s="7">
        <v>24</v>
      </c>
      <c r="D20" s="3" t="s">
        <v>57</v>
      </c>
      <c r="E20" s="3" t="s">
        <v>49</v>
      </c>
      <c r="F20" s="3" t="s">
        <v>11</v>
      </c>
      <c r="G20" s="4" t="s">
        <v>89</v>
      </c>
      <c r="H20" s="10" t="s">
        <v>92</v>
      </c>
      <c r="I20" t="str">
        <f t="shared" si="0"/>
        <v>1100136300;CENTROS MEDICOS COLSANITAS S.A.S;24;328 -MEDICINA GENERAL</v>
      </c>
    </row>
    <row r="21" spans="1:9" x14ac:dyDescent="0.25">
      <c r="A21" s="6">
        <v>1100136300</v>
      </c>
      <c r="B21" s="3" t="s">
        <v>46</v>
      </c>
      <c r="C21" s="7">
        <v>29</v>
      </c>
      <c r="D21" s="3" t="s">
        <v>67</v>
      </c>
      <c r="E21" s="3" t="s">
        <v>49</v>
      </c>
      <c r="F21" s="3" t="s">
        <v>11</v>
      </c>
      <c r="G21" s="4" t="s">
        <v>89</v>
      </c>
      <c r="H21" s="10" t="s">
        <v>92</v>
      </c>
      <c r="I21" t="str">
        <f t="shared" si="0"/>
        <v>1100136300;CENTROS MEDICOS COLSANITAS S.A.S;29;328 -MEDICINA GENERAL</v>
      </c>
    </row>
    <row r="22" spans="1:9" x14ac:dyDescent="0.25">
      <c r="A22" s="6">
        <v>1100136300</v>
      </c>
      <c r="B22" s="3" t="s">
        <v>46</v>
      </c>
      <c r="C22" s="7">
        <v>30</v>
      </c>
      <c r="D22" s="3" t="s">
        <v>69</v>
      </c>
      <c r="E22" s="3" t="s">
        <v>49</v>
      </c>
      <c r="F22" s="3" t="s">
        <v>11</v>
      </c>
      <c r="G22" s="4" t="s">
        <v>89</v>
      </c>
      <c r="H22" s="10" t="s">
        <v>92</v>
      </c>
      <c r="I22" t="str">
        <f t="shared" si="0"/>
        <v>1100136300;CENTROS MEDICOS COLSANITAS S.A.S;30;328 -MEDICINA GENERAL</v>
      </c>
    </row>
    <row r="23" spans="1:9" x14ac:dyDescent="0.25">
      <c r="A23" s="6">
        <v>1100136300</v>
      </c>
      <c r="B23" s="3" t="s">
        <v>46</v>
      </c>
      <c r="C23" s="7">
        <v>32</v>
      </c>
      <c r="D23" s="3" t="s">
        <v>48</v>
      </c>
      <c r="E23" s="3" t="s">
        <v>49</v>
      </c>
      <c r="F23" s="3" t="s">
        <v>11</v>
      </c>
      <c r="G23" s="4" t="s">
        <v>89</v>
      </c>
      <c r="H23" s="10" t="s">
        <v>92</v>
      </c>
      <c r="I23" t="str">
        <f t="shared" si="0"/>
        <v>1100136300;CENTROS MEDICOS COLSANITAS S.A.S;32;328 -MEDICINA GENERAL</v>
      </c>
    </row>
    <row r="24" spans="1:9" x14ac:dyDescent="0.25">
      <c r="A24" s="6">
        <v>1100136300</v>
      </c>
      <c r="B24" s="3" t="s">
        <v>46</v>
      </c>
      <c r="C24" s="7">
        <v>33</v>
      </c>
      <c r="D24" s="3" t="s">
        <v>81</v>
      </c>
      <c r="E24" s="3" t="s">
        <v>49</v>
      </c>
      <c r="F24" s="3" t="s">
        <v>11</v>
      </c>
      <c r="G24" s="4" t="s">
        <v>89</v>
      </c>
      <c r="H24" s="10" t="s">
        <v>92</v>
      </c>
      <c r="I24" t="str">
        <f t="shared" si="0"/>
        <v>1100136300;CENTROS MEDICOS COLSANITAS S.A.S;33;328 -MEDICINA GENERAL</v>
      </c>
    </row>
    <row r="25" spans="1:9" x14ac:dyDescent="0.25">
      <c r="A25" s="6">
        <v>1100130291</v>
      </c>
      <c r="B25" s="3" t="s">
        <v>28</v>
      </c>
      <c r="C25" s="7">
        <v>1</v>
      </c>
      <c r="D25" s="3" t="s">
        <v>30</v>
      </c>
      <c r="E25" s="3" t="s">
        <v>49</v>
      </c>
      <c r="F25" s="3" t="s">
        <v>11</v>
      </c>
      <c r="G25" s="4" t="s">
        <v>89</v>
      </c>
      <c r="H25" s="10" t="s">
        <v>92</v>
      </c>
      <c r="I25" t="str">
        <f t="shared" si="0"/>
        <v>1100130291;SUBRED INTEGRADA DE SERVICIOS DE SALUD NORTE E.S.E;1;328 -MEDICINA GENERAL</v>
      </c>
    </row>
    <row r="26" spans="1:9" x14ac:dyDescent="0.25">
      <c r="A26" s="6">
        <v>1100130291</v>
      </c>
      <c r="B26" s="3" t="s">
        <v>28</v>
      </c>
      <c r="C26" s="7">
        <v>3</v>
      </c>
      <c r="D26" s="3" t="s">
        <v>34</v>
      </c>
      <c r="E26" s="3" t="s">
        <v>49</v>
      </c>
      <c r="F26" s="3" t="s">
        <v>11</v>
      </c>
      <c r="G26" s="4" t="s">
        <v>89</v>
      </c>
      <c r="H26" s="10" t="s">
        <v>92</v>
      </c>
      <c r="I26" t="str">
        <f t="shared" si="0"/>
        <v>1100130291;SUBRED INTEGRADA DE SERVICIOS DE SALUD NORTE E.S.E;3;328 -MEDICINA GENERAL</v>
      </c>
    </row>
    <row r="27" spans="1:9" x14ac:dyDescent="0.25">
      <c r="A27" s="6">
        <v>1100130294</v>
      </c>
      <c r="B27" s="3" t="s">
        <v>32</v>
      </c>
      <c r="C27" s="7">
        <v>1</v>
      </c>
      <c r="D27" s="3" t="s">
        <v>33</v>
      </c>
      <c r="E27" s="3" t="s">
        <v>49</v>
      </c>
      <c r="F27" s="3" t="s">
        <v>11</v>
      </c>
      <c r="G27" s="4" t="s">
        <v>89</v>
      </c>
      <c r="H27" s="10" t="s">
        <v>92</v>
      </c>
      <c r="I27" t="str">
        <f t="shared" si="0"/>
        <v>1100130294;SUBRED INTEGRADA DE SERVICIOS DE SALUD SUR E.S.E.;1;328 -MEDICINA GENERAL</v>
      </c>
    </row>
    <row r="28" spans="1:9" x14ac:dyDescent="0.25">
      <c r="A28" s="6">
        <v>1100130296</v>
      </c>
      <c r="B28" s="3" t="s">
        <v>31</v>
      </c>
      <c r="C28" s="7">
        <v>1</v>
      </c>
      <c r="D28" s="3" t="s">
        <v>31</v>
      </c>
      <c r="E28" s="3" t="s">
        <v>49</v>
      </c>
      <c r="F28" s="3" t="s">
        <v>11</v>
      </c>
      <c r="G28" s="4" t="s">
        <v>89</v>
      </c>
      <c r="H28" s="10" t="s">
        <v>92</v>
      </c>
      <c r="I28" t="str">
        <f t="shared" si="0"/>
        <v>1100130296;SUBRED INTEGRADA DE SERVICIOS DE SALUD SUR OCCIDENTE E.S.E;1;328 -MEDICINA GENERAL</v>
      </c>
    </row>
    <row r="29" spans="1:9" x14ac:dyDescent="0.25">
      <c r="A29" s="6">
        <v>1100125003</v>
      </c>
      <c r="B29" s="3" t="s">
        <v>79</v>
      </c>
      <c r="C29" s="7">
        <v>1</v>
      </c>
      <c r="D29" s="3" t="s">
        <v>79</v>
      </c>
      <c r="E29" s="3" t="s">
        <v>49</v>
      </c>
      <c r="F29" s="3" t="s">
        <v>11</v>
      </c>
      <c r="G29" s="4" t="s">
        <v>89</v>
      </c>
      <c r="H29" s="10" t="s">
        <v>92</v>
      </c>
      <c r="I29" t="str">
        <f t="shared" si="0"/>
        <v>1100125003;UNIDAD DE CUIDADOS PALIATIVOS PRESENTES S.A.S;1;328 -MEDICINA GENERAL</v>
      </c>
    </row>
    <row r="30" spans="1:9" x14ac:dyDescent="0.25">
      <c r="A30" s="6">
        <v>1100109186</v>
      </c>
      <c r="B30" s="3" t="s">
        <v>7</v>
      </c>
      <c r="C30" s="7">
        <v>3</v>
      </c>
      <c r="D30" s="4" t="s">
        <v>37</v>
      </c>
      <c r="E30" s="3" t="s">
        <v>10</v>
      </c>
      <c r="F30" s="3" t="s">
        <v>11</v>
      </c>
      <c r="G30" s="4" t="s">
        <v>89</v>
      </c>
      <c r="H30" s="10" t="s">
        <v>93</v>
      </c>
      <c r="I30" t="str">
        <f t="shared" si="0"/>
        <v>1100109186;CLÍNICA COLSANITAS S.A.;3;706 -LABORATORIO CLÍNICO</v>
      </c>
    </row>
    <row r="31" spans="1:9" x14ac:dyDescent="0.25">
      <c r="A31" s="6">
        <v>1100109186</v>
      </c>
      <c r="B31" s="3" t="s">
        <v>7</v>
      </c>
      <c r="C31" s="7">
        <v>28</v>
      </c>
      <c r="D31" s="3" t="s">
        <v>26</v>
      </c>
      <c r="E31" s="3" t="s">
        <v>10</v>
      </c>
      <c r="F31" s="3" t="s">
        <v>11</v>
      </c>
      <c r="G31" s="4" t="s">
        <v>89</v>
      </c>
      <c r="H31" s="10" t="s">
        <v>93</v>
      </c>
      <c r="I31" t="str">
        <f t="shared" si="0"/>
        <v>1100109186;CLÍNICA COLSANITAS S.A.;28;706 -LABORATORIO CLÍNICO</v>
      </c>
    </row>
    <row r="32" spans="1:9" x14ac:dyDescent="0.25">
      <c r="A32" s="6">
        <v>1100109186</v>
      </c>
      <c r="B32" s="3" t="s">
        <v>7</v>
      </c>
      <c r="C32" s="8">
        <v>34</v>
      </c>
      <c r="D32" s="4" t="s">
        <v>42</v>
      </c>
      <c r="E32" s="3" t="s">
        <v>10</v>
      </c>
      <c r="F32" s="3" t="s">
        <v>11</v>
      </c>
      <c r="G32" s="4" t="s">
        <v>89</v>
      </c>
      <c r="H32" s="10" t="s">
        <v>93</v>
      </c>
      <c r="I32" t="str">
        <f t="shared" si="0"/>
        <v>1100109186;CLÍNICA COLSANITAS S.A.;34;706 -LABORATORIO CLÍNICO</v>
      </c>
    </row>
    <row r="33" spans="1:16" x14ac:dyDescent="0.25">
      <c r="A33" s="6">
        <v>1100109186</v>
      </c>
      <c r="B33" s="3" t="s">
        <v>7</v>
      </c>
      <c r="C33" s="7">
        <v>37</v>
      </c>
      <c r="D33" s="3" t="s">
        <v>43</v>
      </c>
      <c r="E33" s="3" t="s">
        <v>10</v>
      </c>
      <c r="F33" s="3" t="s">
        <v>11</v>
      </c>
      <c r="G33" s="4" t="s">
        <v>89</v>
      </c>
      <c r="H33" s="10" t="s">
        <v>93</v>
      </c>
      <c r="I33" t="str">
        <f t="shared" si="0"/>
        <v>1100109186;CLÍNICA COLSANITAS S.A.;37;706 -LABORATORIO CLÍNICO</v>
      </c>
    </row>
    <row r="34" spans="1:16" x14ac:dyDescent="0.25">
      <c r="A34" s="6">
        <v>1100109186</v>
      </c>
      <c r="B34" s="3" t="s">
        <v>7</v>
      </c>
      <c r="C34" s="7">
        <v>39</v>
      </c>
      <c r="D34" s="3" t="s">
        <v>15</v>
      </c>
      <c r="E34" s="3" t="s">
        <v>10</v>
      </c>
      <c r="F34" s="3" t="s">
        <v>11</v>
      </c>
      <c r="G34" s="4" t="s">
        <v>89</v>
      </c>
      <c r="H34" s="10" t="s">
        <v>93</v>
      </c>
      <c r="I34" t="str">
        <f t="shared" si="0"/>
        <v>1100109186;CLÍNICA COLSANITAS S.A.;39;706 -LABORATORIO CLÍNICO</v>
      </c>
    </row>
    <row r="35" spans="1:16" x14ac:dyDescent="0.25">
      <c r="A35" s="6">
        <v>1100109186</v>
      </c>
      <c r="B35" s="3" t="s">
        <v>7</v>
      </c>
      <c r="C35" s="7">
        <v>48</v>
      </c>
      <c r="D35" s="3" t="s">
        <v>38</v>
      </c>
      <c r="E35" s="3" t="s">
        <v>10</v>
      </c>
      <c r="F35" s="3" t="s">
        <v>11</v>
      </c>
      <c r="G35" s="4" t="s">
        <v>89</v>
      </c>
      <c r="H35" s="10" t="s">
        <v>93</v>
      </c>
      <c r="I35" t="str">
        <f t="shared" si="0"/>
        <v>1100109186;CLÍNICA COLSANITAS S.A.;48;706 -LABORATORIO CLÍNICO</v>
      </c>
    </row>
    <row r="36" spans="1:16" x14ac:dyDescent="0.25">
      <c r="A36" s="6">
        <v>1100109186</v>
      </c>
      <c r="B36" s="3" t="s">
        <v>7</v>
      </c>
      <c r="C36" s="7">
        <v>56</v>
      </c>
      <c r="D36" s="3" t="s">
        <v>44</v>
      </c>
      <c r="E36" s="3" t="s">
        <v>10</v>
      </c>
      <c r="F36" s="3" t="s">
        <v>11</v>
      </c>
      <c r="G36" s="4" t="s">
        <v>89</v>
      </c>
      <c r="H36" s="10" t="s">
        <v>93</v>
      </c>
      <c r="I36" t="str">
        <f t="shared" si="0"/>
        <v>1100109186;CLÍNICA COLSANITAS S.A.;56;706 -LABORATORIO CLÍNICO</v>
      </c>
    </row>
    <row r="37" spans="1:16" x14ac:dyDescent="0.25">
      <c r="A37" s="6">
        <v>1100109186</v>
      </c>
      <c r="B37" s="3" t="s">
        <v>7</v>
      </c>
      <c r="C37" s="7">
        <v>57</v>
      </c>
      <c r="D37" s="3" t="s">
        <v>19</v>
      </c>
      <c r="E37" s="3" t="s">
        <v>10</v>
      </c>
      <c r="F37" s="3" t="s">
        <v>11</v>
      </c>
      <c r="G37" s="4" t="s">
        <v>89</v>
      </c>
      <c r="H37" s="10" t="s">
        <v>93</v>
      </c>
      <c r="I37" t="str">
        <f t="shared" si="0"/>
        <v>1100109186;CLÍNICA COLSANITAS S.A.;57;706 -LABORATORIO CLÍNICO</v>
      </c>
    </row>
    <row r="38" spans="1:16" x14ac:dyDescent="0.25">
      <c r="A38" s="6">
        <v>1100109186</v>
      </c>
      <c r="B38" s="3" t="s">
        <v>7</v>
      </c>
      <c r="C38" s="7">
        <v>58</v>
      </c>
      <c r="D38" s="3" t="s">
        <v>21</v>
      </c>
      <c r="E38" s="3" t="s">
        <v>10</v>
      </c>
      <c r="F38" s="3" t="s">
        <v>11</v>
      </c>
      <c r="G38" s="4" t="s">
        <v>89</v>
      </c>
      <c r="H38" s="10" t="s">
        <v>93</v>
      </c>
      <c r="I38" t="str">
        <f t="shared" si="0"/>
        <v>1100109186;CLÍNICA COLSANITAS S.A.;58;706 -LABORATORIO CLÍNICO</v>
      </c>
    </row>
    <row r="39" spans="1:16" x14ac:dyDescent="0.25">
      <c r="A39" s="6">
        <v>1100109186</v>
      </c>
      <c r="B39" s="3" t="s">
        <v>7</v>
      </c>
      <c r="C39" s="7">
        <v>60</v>
      </c>
      <c r="D39" s="3" t="s">
        <v>23</v>
      </c>
      <c r="E39" s="3" t="s">
        <v>10</v>
      </c>
      <c r="F39" s="3" t="s">
        <v>11</v>
      </c>
      <c r="G39" s="4" t="s">
        <v>89</v>
      </c>
      <c r="H39" s="10" t="s">
        <v>93</v>
      </c>
      <c r="I39" t="str">
        <f t="shared" si="0"/>
        <v>1100109186;CLÍNICA COLSANITAS S.A.;60;706 -LABORATORIO CLÍNICO</v>
      </c>
    </row>
    <row r="40" spans="1:16" x14ac:dyDescent="0.25">
      <c r="A40" s="6">
        <v>1100109186</v>
      </c>
      <c r="B40" s="3" t="s">
        <v>7</v>
      </c>
      <c r="C40" s="7">
        <v>70</v>
      </c>
      <c r="D40" s="3" t="s">
        <v>9</v>
      </c>
      <c r="E40" s="3" t="s">
        <v>10</v>
      </c>
      <c r="F40" s="3" t="s">
        <v>11</v>
      </c>
      <c r="G40" s="4" t="s">
        <v>89</v>
      </c>
      <c r="H40" s="10" t="s">
        <v>93</v>
      </c>
      <c r="I40" t="str">
        <f t="shared" si="0"/>
        <v>1100109186;CLÍNICA COLSANITAS S.A.;70;706 -LABORATORIO CLÍNICO</v>
      </c>
    </row>
    <row r="41" spans="1:16" x14ac:dyDescent="0.25">
      <c r="A41" s="6">
        <v>1100109186</v>
      </c>
      <c r="B41" s="3" t="s">
        <v>7</v>
      </c>
      <c r="C41" s="7">
        <v>72</v>
      </c>
      <c r="D41" s="3" t="s">
        <v>13</v>
      </c>
      <c r="E41" s="3" t="s">
        <v>10</v>
      </c>
      <c r="F41" s="3" t="s">
        <v>11</v>
      </c>
      <c r="G41" s="4" t="s">
        <v>89</v>
      </c>
      <c r="H41" s="10" t="s">
        <v>93</v>
      </c>
      <c r="I41" t="str">
        <f t="shared" si="0"/>
        <v>1100109186;CLÍNICA COLSANITAS S.A.;72;706 -LABORATORIO CLÍNICO</v>
      </c>
    </row>
    <row r="42" spans="1:16" x14ac:dyDescent="0.25">
      <c r="A42" s="6">
        <v>1100109186</v>
      </c>
      <c r="B42" s="3" t="s">
        <v>7</v>
      </c>
      <c r="C42" s="7">
        <v>74</v>
      </c>
      <c r="D42" s="3" t="s">
        <v>17</v>
      </c>
      <c r="E42" s="3" t="s">
        <v>10</v>
      </c>
      <c r="F42" s="3" t="s">
        <v>11</v>
      </c>
      <c r="G42" s="4" t="s">
        <v>89</v>
      </c>
      <c r="H42" s="10" t="s">
        <v>93</v>
      </c>
      <c r="I42" t="str">
        <f t="shared" si="0"/>
        <v>1100109186;CLÍNICA COLSANITAS S.A.;74;706 -LABORATORIO CLÍNICO</v>
      </c>
    </row>
    <row r="43" spans="1:16" x14ac:dyDescent="0.25">
      <c r="A43" s="6">
        <v>1100130289</v>
      </c>
      <c r="B43" s="3" t="s">
        <v>35</v>
      </c>
      <c r="C43" s="7">
        <v>1</v>
      </c>
      <c r="D43" s="3" t="s">
        <v>36</v>
      </c>
      <c r="E43" s="3" t="s">
        <v>10</v>
      </c>
      <c r="F43" s="3" t="s">
        <v>11</v>
      </c>
      <c r="G43" s="4" t="s">
        <v>89</v>
      </c>
      <c r="H43" s="10" t="s">
        <v>93</v>
      </c>
      <c r="I43" t="str">
        <f t="shared" si="0"/>
        <v>1100130289;SUBRED INTEGRADA DE SERVICIOS DE SALUD CENTRO ORIENTE E.S.E;1;706 -LABORATORIO CLÍNICO</v>
      </c>
    </row>
    <row r="44" spans="1:16" x14ac:dyDescent="0.25">
      <c r="A44" s="6">
        <v>1100130291</v>
      </c>
      <c r="B44" s="3" t="s">
        <v>28</v>
      </c>
      <c r="C44" s="7">
        <v>1</v>
      </c>
      <c r="D44" s="3" t="s">
        <v>30</v>
      </c>
      <c r="E44" s="3" t="s">
        <v>10</v>
      </c>
      <c r="F44" s="3" t="s">
        <v>11</v>
      </c>
      <c r="G44" s="4" t="s">
        <v>89</v>
      </c>
      <c r="H44" s="10" t="s">
        <v>93</v>
      </c>
      <c r="I44" t="str">
        <f t="shared" si="0"/>
        <v>1100130291;SUBRED INTEGRADA DE SERVICIOS DE SALUD NORTE E.S.E;1;706 -LABORATORIO CLÍNICO</v>
      </c>
    </row>
    <row r="45" spans="1:16" x14ac:dyDescent="0.25">
      <c r="A45" s="6">
        <v>1100130291</v>
      </c>
      <c r="B45" s="3" t="s">
        <v>28</v>
      </c>
      <c r="C45" s="7">
        <v>3</v>
      </c>
      <c r="D45" s="3" t="s">
        <v>34</v>
      </c>
      <c r="E45" s="3" t="s">
        <v>10</v>
      </c>
      <c r="F45" s="3" t="s">
        <v>11</v>
      </c>
      <c r="G45" s="4" t="s">
        <v>89</v>
      </c>
      <c r="H45" s="10" t="s">
        <v>93</v>
      </c>
      <c r="I45" t="str">
        <f t="shared" si="0"/>
        <v>1100130291;SUBRED INTEGRADA DE SERVICIOS DE SALUD NORTE E.S.E;3;706 -LABORATORIO CLÍNICO</v>
      </c>
    </row>
    <row r="46" spans="1:16" x14ac:dyDescent="0.25">
      <c r="A46" s="6">
        <v>1100130294</v>
      </c>
      <c r="B46" s="3" t="s">
        <v>32</v>
      </c>
      <c r="C46" s="7">
        <v>1</v>
      </c>
      <c r="D46" s="3" t="s">
        <v>33</v>
      </c>
      <c r="E46" s="3" t="s">
        <v>10</v>
      </c>
      <c r="F46" s="3" t="s">
        <v>11</v>
      </c>
      <c r="G46" s="4" t="s">
        <v>89</v>
      </c>
      <c r="H46" s="10" t="s">
        <v>93</v>
      </c>
      <c r="I46" t="str">
        <f t="shared" si="0"/>
        <v>1100130294;SUBRED INTEGRADA DE SERVICIOS DE SALUD SUR E.S.E.;1;706 -LABORATORIO CLÍNICO</v>
      </c>
    </row>
    <row r="47" spans="1:16" x14ac:dyDescent="0.25">
      <c r="A47" s="6">
        <v>1100130296</v>
      </c>
      <c r="B47" s="3" t="s">
        <v>31</v>
      </c>
      <c r="C47" s="7">
        <v>1</v>
      </c>
      <c r="D47" s="3" t="s">
        <v>31</v>
      </c>
      <c r="E47" s="3" t="s">
        <v>10</v>
      </c>
      <c r="F47" s="3" t="s">
        <v>11</v>
      </c>
      <c r="G47" s="4" t="s">
        <v>89</v>
      </c>
      <c r="H47" s="10" t="s">
        <v>93</v>
      </c>
      <c r="I47" t="str">
        <f t="shared" si="0"/>
        <v>1100130296;SUBRED INTEGRADA DE SERVICIOS DE SALUD SUR OCCIDENTE E.S.E;1;706 -LABORATORIO CLÍNICO</v>
      </c>
    </row>
    <row r="48" spans="1:16" x14ac:dyDescent="0.25">
      <c r="I48" t="s">
        <v>480</v>
      </c>
      <c r="J48" t="s">
        <v>480</v>
      </c>
      <c r="K48" t="s">
        <v>480</v>
      </c>
      <c r="L48" t="s">
        <v>480</v>
      </c>
      <c r="M48" t="s">
        <v>480</v>
      </c>
      <c r="N48" t="s">
        <v>480</v>
      </c>
      <c r="O48" t="s">
        <v>480</v>
      </c>
      <c r="P48" t="s">
        <v>480</v>
      </c>
    </row>
  </sheetData>
  <autoFilter ref="A1:P4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showGridLines="0" workbookViewId="0">
      <selection sqref="A1:E1048576"/>
    </sheetView>
  </sheetViews>
  <sheetFormatPr baseColWidth="10" defaultRowHeight="15" x14ac:dyDescent="0.25"/>
  <cols>
    <col min="1" max="1" width="37.5703125" customWidth="1"/>
    <col min="2" max="2" width="54.5703125" bestFit="1" customWidth="1"/>
    <col min="3" max="3" width="54.5703125" customWidth="1"/>
    <col min="4" max="4" width="54.5703125" bestFit="1" customWidth="1"/>
    <col min="5" max="5" width="12.5703125" customWidth="1"/>
    <col min="6" max="6" width="30.140625" bestFit="1" customWidth="1"/>
    <col min="7" max="7" width="12.5703125" bestFit="1" customWidth="1"/>
  </cols>
  <sheetData>
    <row r="3" spans="1:5" x14ac:dyDescent="0.25">
      <c r="A3" s="11" t="s">
        <v>95</v>
      </c>
      <c r="B3" s="11" t="s">
        <v>90</v>
      </c>
    </row>
    <row r="4" spans="1:5" x14ac:dyDescent="0.25">
      <c r="A4" s="11" t="s">
        <v>4</v>
      </c>
      <c r="B4" t="s">
        <v>93</v>
      </c>
      <c r="C4" t="s">
        <v>91</v>
      </c>
      <c r="D4" t="s">
        <v>92</v>
      </c>
      <c r="E4" t="s">
        <v>94</v>
      </c>
    </row>
    <row r="5" spans="1:5" x14ac:dyDescent="0.25">
      <c r="A5" t="s">
        <v>82</v>
      </c>
      <c r="B5" s="12"/>
      <c r="C5" s="12">
        <v>7</v>
      </c>
      <c r="D5" s="12"/>
      <c r="E5" s="12">
        <v>7</v>
      </c>
    </row>
    <row r="6" spans="1:5" x14ac:dyDescent="0.25">
      <c r="A6" t="s">
        <v>49</v>
      </c>
      <c r="B6" s="12"/>
      <c r="C6" s="12"/>
      <c r="D6" s="12">
        <v>21</v>
      </c>
      <c r="E6" s="12">
        <v>21</v>
      </c>
    </row>
    <row r="7" spans="1:5" x14ac:dyDescent="0.25">
      <c r="A7" t="s">
        <v>10</v>
      </c>
      <c r="B7" s="12">
        <v>18</v>
      </c>
      <c r="C7" s="12"/>
      <c r="D7" s="12"/>
      <c r="E7" s="12">
        <v>18</v>
      </c>
    </row>
    <row r="8" spans="1:5" x14ac:dyDescent="0.25">
      <c r="A8" t="s">
        <v>94</v>
      </c>
      <c r="B8" s="12">
        <v>18</v>
      </c>
      <c r="C8" s="12">
        <v>7</v>
      </c>
      <c r="D8" s="12">
        <v>21</v>
      </c>
      <c r="E8" s="12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showGridLines="0" workbookViewId="0">
      <selection activeCell="A4" sqref="A4:B11"/>
    </sheetView>
  </sheetViews>
  <sheetFormatPr baseColWidth="10" defaultRowHeight="15" x14ac:dyDescent="0.25"/>
  <cols>
    <col min="2" max="2" width="61.140625" bestFit="1" customWidth="1"/>
  </cols>
  <sheetData>
    <row r="3" spans="1:2" x14ac:dyDescent="0.25">
      <c r="A3" s="22" t="s">
        <v>0</v>
      </c>
      <c r="B3" s="22" t="s">
        <v>1</v>
      </c>
    </row>
    <row r="4" spans="1:2" x14ac:dyDescent="0.25">
      <c r="A4">
        <v>1100106453</v>
      </c>
      <c r="B4" t="s">
        <v>84</v>
      </c>
    </row>
    <row r="5" spans="1:2" x14ac:dyDescent="0.25">
      <c r="A5">
        <v>1100109186</v>
      </c>
      <c r="B5" t="s">
        <v>7</v>
      </c>
    </row>
    <row r="6" spans="1:2" x14ac:dyDescent="0.25">
      <c r="A6">
        <v>1100125003</v>
      </c>
      <c r="B6" t="s">
        <v>79</v>
      </c>
    </row>
    <row r="7" spans="1:2" x14ac:dyDescent="0.25">
      <c r="A7">
        <v>1100130289</v>
      </c>
      <c r="B7" t="s">
        <v>35</v>
      </c>
    </row>
    <row r="8" spans="1:2" x14ac:dyDescent="0.25">
      <c r="A8">
        <v>1100130291</v>
      </c>
      <c r="B8" t="s">
        <v>28</v>
      </c>
    </row>
    <row r="9" spans="1:2" x14ac:dyDescent="0.25">
      <c r="A9">
        <v>1100130294</v>
      </c>
      <c r="B9" t="s">
        <v>32</v>
      </c>
    </row>
    <row r="10" spans="1:2" x14ac:dyDescent="0.25">
      <c r="A10">
        <v>1100130296</v>
      </c>
      <c r="B10" t="s">
        <v>31</v>
      </c>
    </row>
    <row r="11" spans="1:2" x14ac:dyDescent="0.25">
      <c r="A11">
        <v>1100136300</v>
      </c>
      <c r="B11" t="s">
        <v>46</v>
      </c>
    </row>
    <row r="12" spans="1:2" x14ac:dyDescent="0.25">
      <c r="A12" t="s">
        <v>94</v>
      </c>
      <c r="B12" s="22">
        <f>COUNTA(B4:B11)</f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showGridLines="0" workbookViewId="0">
      <pane xSplit="3" ySplit="3" topLeftCell="D28" activePane="bottomRight" state="frozen"/>
      <selection activeCell="D23" sqref="D23"/>
      <selection pane="topRight" activeCell="D23" sqref="D23"/>
      <selection pane="bottomLeft" activeCell="D23" sqref="D23"/>
      <selection pane="bottomRight" activeCell="J43" sqref="J43"/>
    </sheetView>
  </sheetViews>
  <sheetFormatPr baseColWidth="10" defaultRowHeight="15" x14ac:dyDescent="0.25"/>
  <cols>
    <col min="2" max="2" width="61.140625" bestFit="1" customWidth="1"/>
    <col min="3" max="4" width="11.42578125" style="13"/>
  </cols>
  <sheetData>
    <row r="3" spans="1:4" x14ac:dyDescent="0.25">
      <c r="A3" s="22" t="s">
        <v>0</v>
      </c>
      <c r="B3" s="22" t="s">
        <v>1</v>
      </c>
      <c r="C3" s="22" t="s">
        <v>2</v>
      </c>
      <c r="D3" s="22" t="s">
        <v>95</v>
      </c>
    </row>
    <row r="4" spans="1:4" x14ac:dyDescent="0.25">
      <c r="A4">
        <v>1100106453</v>
      </c>
      <c r="B4" t="s">
        <v>84</v>
      </c>
      <c r="C4" s="13">
        <v>1</v>
      </c>
      <c r="D4" s="13">
        <v>1</v>
      </c>
    </row>
    <row r="5" spans="1:4" x14ac:dyDescent="0.25">
      <c r="C5" s="13">
        <v>18</v>
      </c>
      <c r="D5" s="13">
        <v>1</v>
      </c>
    </row>
    <row r="6" spans="1:4" x14ac:dyDescent="0.25">
      <c r="C6" s="13">
        <v>19</v>
      </c>
      <c r="D6" s="13">
        <v>1</v>
      </c>
    </row>
    <row r="7" spans="1:4" x14ac:dyDescent="0.25">
      <c r="A7">
        <v>1100109186</v>
      </c>
      <c r="B7" t="s">
        <v>7</v>
      </c>
      <c r="C7" s="13">
        <v>3</v>
      </c>
      <c r="D7" s="13">
        <v>1</v>
      </c>
    </row>
    <row r="8" spans="1:4" x14ac:dyDescent="0.25">
      <c r="C8" s="13">
        <v>28</v>
      </c>
      <c r="D8" s="13">
        <v>1</v>
      </c>
    </row>
    <row r="9" spans="1:4" x14ac:dyDescent="0.25">
      <c r="C9" s="13">
        <v>34</v>
      </c>
      <c r="D9" s="13">
        <v>1</v>
      </c>
    </row>
    <row r="10" spans="1:4" x14ac:dyDescent="0.25">
      <c r="C10" s="13">
        <v>37</v>
      </c>
      <c r="D10" s="13">
        <v>1</v>
      </c>
    </row>
    <row r="11" spans="1:4" x14ac:dyDescent="0.25">
      <c r="C11" s="13">
        <v>39</v>
      </c>
      <c r="D11" s="13">
        <v>1</v>
      </c>
    </row>
    <row r="12" spans="1:4" x14ac:dyDescent="0.25">
      <c r="C12" s="13">
        <v>48</v>
      </c>
      <c r="D12" s="13">
        <v>1</v>
      </c>
    </row>
    <row r="13" spans="1:4" x14ac:dyDescent="0.25">
      <c r="C13" s="13">
        <v>56</v>
      </c>
      <c r="D13" s="13">
        <v>1</v>
      </c>
    </row>
    <row r="14" spans="1:4" x14ac:dyDescent="0.25">
      <c r="C14" s="13">
        <v>57</v>
      </c>
      <c r="D14" s="13">
        <v>1</v>
      </c>
    </row>
    <row r="15" spans="1:4" x14ac:dyDescent="0.25">
      <c r="C15" s="13">
        <v>58</v>
      </c>
      <c r="D15" s="13">
        <v>1</v>
      </c>
    </row>
    <row r="16" spans="1:4" x14ac:dyDescent="0.25">
      <c r="C16" s="13">
        <v>60</v>
      </c>
      <c r="D16" s="13">
        <v>1</v>
      </c>
    </row>
    <row r="17" spans="1:10" x14ac:dyDescent="0.25">
      <c r="C17" s="13">
        <v>70</v>
      </c>
      <c r="D17" s="13">
        <v>1</v>
      </c>
    </row>
    <row r="18" spans="1:10" x14ac:dyDescent="0.25">
      <c r="C18" s="13">
        <v>72</v>
      </c>
      <c r="D18" s="13">
        <v>1</v>
      </c>
    </row>
    <row r="19" spans="1:10" x14ac:dyDescent="0.25">
      <c r="C19" s="13">
        <v>74</v>
      </c>
      <c r="D19" s="13">
        <v>1</v>
      </c>
    </row>
    <row r="20" spans="1:10" x14ac:dyDescent="0.25">
      <c r="A20">
        <v>1100125003</v>
      </c>
      <c r="B20" t="s">
        <v>79</v>
      </c>
      <c r="C20" s="13">
        <v>1</v>
      </c>
      <c r="D20" s="13">
        <v>1</v>
      </c>
    </row>
    <row r="21" spans="1:10" x14ac:dyDescent="0.25">
      <c r="A21">
        <v>1100130289</v>
      </c>
      <c r="B21" t="s">
        <v>35</v>
      </c>
      <c r="C21" s="13">
        <v>1</v>
      </c>
      <c r="D21" s="13">
        <v>1</v>
      </c>
    </row>
    <row r="22" spans="1:10" x14ac:dyDescent="0.25">
      <c r="A22">
        <v>1100130291</v>
      </c>
      <c r="B22" t="s">
        <v>28</v>
      </c>
      <c r="C22" s="13">
        <v>1</v>
      </c>
      <c r="D22" s="13">
        <v>2</v>
      </c>
    </row>
    <row r="23" spans="1:10" ht="15.75" thickBot="1" x14ac:dyDescent="0.3">
      <c r="C23" s="13">
        <v>3</v>
      </c>
      <c r="D23" s="13">
        <v>2</v>
      </c>
    </row>
    <row r="24" spans="1:10" ht="15.75" thickBot="1" x14ac:dyDescent="0.3">
      <c r="A24">
        <v>1100130294</v>
      </c>
      <c r="B24" t="s">
        <v>32</v>
      </c>
      <c r="C24" s="13">
        <v>1</v>
      </c>
      <c r="D24" s="13">
        <v>3</v>
      </c>
      <c r="J24" s="27">
        <v>3</v>
      </c>
    </row>
    <row r="25" spans="1:10" ht="15.75" thickBot="1" x14ac:dyDescent="0.3">
      <c r="A25">
        <v>1100130296</v>
      </c>
      <c r="B25" t="s">
        <v>31</v>
      </c>
      <c r="C25" s="13">
        <v>1</v>
      </c>
      <c r="D25" s="13">
        <v>3</v>
      </c>
      <c r="J25" s="28">
        <v>13</v>
      </c>
    </row>
    <row r="26" spans="1:10" ht="15.75" thickBot="1" x14ac:dyDescent="0.3">
      <c r="A26">
        <v>1100136300</v>
      </c>
      <c r="B26" t="s">
        <v>46</v>
      </c>
      <c r="C26" s="13">
        <v>10</v>
      </c>
      <c r="D26" s="13">
        <v>1</v>
      </c>
      <c r="J26" s="28">
        <v>1</v>
      </c>
    </row>
    <row r="27" spans="1:10" ht="15.75" thickBot="1" x14ac:dyDescent="0.3">
      <c r="C27" s="13">
        <v>11</v>
      </c>
      <c r="D27" s="13">
        <v>1</v>
      </c>
      <c r="J27" s="28">
        <v>1</v>
      </c>
    </row>
    <row r="28" spans="1:10" ht="15.75" thickBot="1" x14ac:dyDescent="0.3">
      <c r="C28" s="13">
        <v>12</v>
      </c>
      <c r="D28" s="13">
        <v>1</v>
      </c>
      <c r="J28" s="28">
        <v>4</v>
      </c>
    </row>
    <row r="29" spans="1:10" ht="15.75" thickBot="1" x14ac:dyDescent="0.3">
      <c r="C29" s="13">
        <v>13</v>
      </c>
      <c r="D29" s="13">
        <v>1</v>
      </c>
      <c r="J29" s="28">
        <v>3</v>
      </c>
    </row>
    <row r="30" spans="1:10" ht="15.75" thickBot="1" x14ac:dyDescent="0.3">
      <c r="C30" s="13">
        <v>14</v>
      </c>
      <c r="D30" s="13">
        <v>1</v>
      </c>
      <c r="J30" s="28">
        <v>3</v>
      </c>
    </row>
    <row r="31" spans="1:10" ht="15.75" thickBot="1" x14ac:dyDescent="0.3">
      <c r="C31" s="13">
        <v>15</v>
      </c>
      <c r="D31" s="13">
        <v>1</v>
      </c>
      <c r="J31" s="28">
        <v>18</v>
      </c>
    </row>
    <row r="32" spans="1:10" x14ac:dyDescent="0.25">
      <c r="C32" s="13">
        <v>16</v>
      </c>
      <c r="D32" s="13">
        <v>1</v>
      </c>
    </row>
    <row r="33" spans="1:4" x14ac:dyDescent="0.25">
      <c r="C33" s="13">
        <v>17</v>
      </c>
      <c r="D33" s="13">
        <v>1</v>
      </c>
    </row>
    <row r="34" spans="1:4" x14ac:dyDescent="0.25">
      <c r="C34" s="13">
        <v>19</v>
      </c>
      <c r="D34" s="13">
        <v>1</v>
      </c>
    </row>
    <row r="35" spans="1:4" x14ac:dyDescent="0.25">
      <c r="C35" s="13">
        <v>20</v>
      </c>
      <c r="D35" s="13">
        <v>1</v>
      </c>
    </row>
    <row r="36" spans="1:4" x14ac:dyDescent="0.25">
      <c r="C36" s="13">
        <v>21</v>
      </c>
      <c r="D36" s="13">
        <v>1</v>
      </c>
    </row>
    <row r="37" spans="1:4" x14ac:dyDescent="0.25">
      <c r="C37" s="13">
        <v>24</v>
      </c>
      <c r="D37" s="13">
        <v>1</v>
      </c>
    </row>
    <row r="38" spans="1:4" x14ac:dyDescent="0.25">
      <c r="C38" s="13">
        <v>29</v>
      </c>
      <c r="D38" s="13">
        <v>1</v>
      </c>
    </row>
    <row r="39" spans="1:4" x14ac:dyDescent="0.25">
      <c r="C39" s="13">
        <v>30</v>
      </c>
      <c r="D39" s="13">
        <v>1</v>
      </c>
    </row>
    <row r="40" spans="1:4" x14ac:dyDescent="0.25">
      <c r="C40" s="13">
        <v>32</v>
      </c>
      <c r="D40" s="13">
        <v>2</v>
      </c>
    </row>
    <row r="41" spans="1:4" x14ac:dyDescent="0.25">
      <c r="C41" s="13">
        <v>33</v>
      </c>
      <c r="D41" s="13">
        <v>2</v>
      </c>
    </row>
    <row r="42" spans="1:4" x14ac:dyDescent="0.25">
      <c r="A42" s="22" t="s">
        <v>94</v>
      </c>
      <c r="B42" s="22">
        <f>COUNTA(B4:B41)</f>
        <v>8</v>
      </c>
      <c r="C42" s="22">
        <f>COUNTA(C4:C41)</f>
        <v>38</v>
      </c>
      <c r="D42" s="22">
        <v>46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showGridLines="0" workbookViewId="0">
      <selection activeCell="K27" sqref="K27"/>
    </sheetView>
  </sheetViews>
  <sheetFormatPr baseColWidth="10" defaultRowHeight="15" x14ac:dyDescent="0.25"/>
  <cols>
    <col min="2" max="2" width="59.85546875" bestFit="1" customWidth="1"/>
    <col min="3" max="5" width="11.42578125" style="13"/>
  </cols>
  <sheetData>
    <row r="3" spans="1:5" x14ac:dyDescent="0.25">
      <c r="A3" t="s">
        <v>95</v>
      </c>
      <c r="D3" s="13" t="s">
        <v>4</v>
      </c>
    </row>
    <row r="4" spans="1:5" ht="84" customHeight="1" x14ac:dyDescent="0.25">
      <c r="A4" s="23" t="s">
        <v>0</v>
      </c>
      <c r="B4" s="24" t="s">
        <v>1</v>
      </c>
      <c r="C4" s="25" t="s">
        <v>2</v>
      </c>
      <c r="D4" s="25" t="s">
        <v>49</v>
      </c>
      <c r="E4" s="25" t="s">
        <v>94</v>
      </c>
    </row>
    <row r="5" spans="1:5" x14ac:dyDescent="0.25">
      <c r="A5">
        <v>1100125003</v>
      </c>
      <c r="B5" t="s">
        <v>79</v>
      </c>
      <c r="C5" s="13">
        <v>1</v>
      </c>
      <c r="D5" s="13">
        <v>1</v>
      </c>
      <c r="E5" s="13">
        <v>1</v>
      </c>
    </row>
    <row r="6" spans="1:5" x14ac:dyDescent="0.25">
      <c r="A6">
        <v>1100130291</v>
      </c>
      <c r="B6" t="s">
        <v>28</v>
      </c>
      <c r="C6" s="13">
        <v>1</v>
      </c>
      <c r="D6" s="13">
        <v>1</v>
      </c>
      <c r="E6" s="13">
        <v>1</v>
      </c>
    </row>
    <row r="7" spans="1:5" x14ac:dyDescent="0.25">
      <c r="C7" s="13">
        <v>3</v>
      </c>
      <c r="D7" s="13">
        <v>1</v>
      </c>
      <c r="E7" s="13">
        <v>1</v>
      </c>
    </row>
    <row r="8" spans="1:5" x14ac:dyDescent="0.25">
      <c r="A8">
        <v>1100130294</v>
      </c>
      <c r="B8" t="s">
        <v>32</v>
      </c>
      <c r="C8" s="13">
        <v>1</v>
      </c>
      <c r="D8" s="13">
        <v>1</v>
      </c>
      <c r="E8" s="13">
        <v>1</v>
      </c>
    </row>
    <row r="9" spans="1:5" x14ac:dyDescent="0.25">
      <c r="A9">
        <v>1100130296</v>
      </c>
      <c r="B9" t="s">
        <v>31</v>
      </c>
      <c r="C9" s="13">
        <v>1</v>
      </c>
      <c r="D9" s="13">
        <v>1</v>
      </c>
      <c r="E9" s="13">
        <v>1</v>
      </c>
    </row>
    <row r="10" spans="1:5" x14ac:dyDescent="0.25">
      <c r="A10">
        <v>1100136300</v>
      </c>
      <c r="B10" t="s">
        <v>46</v>
      </c>
      <c r="C10" s="13">
        <v>10</v>
      </c>
      <c r="D10" s="13">
        <v>1</v>
      </c>
      <c r="E10" s="13">
        <v>1</v>
      </c>
    </row>
    <row r="11" spans="1:5" x14ac:dyDescent="0.25">
      <c r="C11" s="13">
        <v>11</v>
      </c>
      <c r="D11" s="13">
        <v>1</v>
      </c>
      <c r="E11" s="13">
        <v>1</v>
      </c>
    </row>
    <row r="12" spans="1:5" x14ac:dyDescent="0.25">
      <c r="C12" s="13">
        <v>12</v>
      </c>
      <c r="D12" s="13">
        <v>1</v>
      </c>
      <c r="E12" s="13">
        <v>1</v>
      </c>
    </row>
    <row r="13" spans="1:5" x14ac:dyDescent="0.25">
      <c r="C13" s="13">
        <v>13</v>
      </c>
      <c r="D13" s="13">
        <v>1</v>
      </c>
      <c r="E13" s="13">
        <v>1</v>
      </c>
    </row>
    <row r="14" spans="1:5" x14ac:dyDescent="0.25">
      <c r="C14" s="13">
        <v>14</v>
      </c>
      <c r="D14" s="13">
        <v>1</v>
      </c>
      <c r="E14" s="13">
        <v>1</v>
      </c>
    </row>
    <row r="15" spans="1:5" x14ac:dyDescent="0.25">
      <c r="C15" s="13">
        <v>15</v>
      </c>
      <c r="D15" s="13">
        <v>1</v>
      </c>
      <c r="E15" s="13">
        <v>1</v>
      </c>
    </row>
    <row r="16" spans="1:5" x14ac:dyDescent="0.25">
      <c r="C16" s="13">
        <v>16</v>
      </c>
      <c r="D16" s="13">
        <v>1</v>
      </c>
      <c r="E16" s="13">
        <v>1</v>
      </c>
    </row>
    <row r="17" spans="1:5" x14ac:dyDescent="0.25">
      <c r="C17" s="13">
        <v>17</v>
      </c>
      <c r="D17" s="13">
        <v>1</v>
      </c>
      <c r="E17" s="13">
        <v>1</v>
      </c>
    </row>
    <row r="18" spans="1:5" x14ac:dyDescent="0.25">
      <c r="C18" s="13">
        <v>19</v>
      </c>
      <c r="D18" s="13">
        <v>1</v>
      </c>
      <c r="E18" s="13">
        <v>1</v>
      </c>
    </row>
    <row r="19" spans="1:5" x14ac:dyDescent="0.25">
      <c r="C19" s="13">
        <v>20</v>
      </c>
      <c r="D19" s="13">
        <v>1</v>
      </c>
      <c r="E19" s="13">
        <v>1</v>
      </c>
    </row>
    <row r="20" spans="1:5" x14ac:dyDescent="0.25">
      <c r="C20" s="13">
        <v>21</v>
      </c>
      <c r="D20" s="13">
        <v>1</v>
      </c>
      <c r="E20" s="13">
        <v>1</v>
      </c>
    </row>
    <row r="21" spans="1:5" x14ac:dyDescent="0.25">
      <c r="C21" s="13">
        <v>24</v>
      </c>
      <c r="D21" s="13">
        <v>1</v>
      </c>
      <c r="E21" s="13">
        <v>1</v>
      </c>
    </row>
    <row r="22" spans="1:5" x14ac:dyDescent="0.25">
      <c r="C22" s="13">
        <v>29</v>
      </c>
      <c r="D22" s="13">
        <v>1</v>
      </c>
      <c r="E22" s="13">
        <v>1</v>
      </c>
    </row>
    <row r="23" spans="1:5" x14ac:dyDescent="0.25">
      <c r="C23" s="13">
        <v>30</v>
      </c>
      <c r="D23" s="13">
        <v>1</v>
      </c>
      <c r="E23" s="13">
        <v>1</v>
      </c>
    </row>
    <row r="24" spans="1:5" x14ac:dyDescent="0.25">
      <c r="C24" s="13">
        <v>32</v>
      </c>
      <c r="D24" s="13">
        <v>1</v>
      </c>
      <c r="E24" s="13">
        <v>1</v>
      </c>
    </row>
    <row r="25" spans="1:5" x14ac:dyDescent="0.25">
      <c r="C25" s="13">
        <v>33</v>
      </c>
      <c r="D25" s="13">
        <v>1</v>
      </c>
      <c r="E25" s="13">
        <v>1</v>
      </c>
    </row>
    <row r="26" spans="1:5" x14ac:dyDescent="0.25">
      <c r="A26" s="22" t="s">
        <v>94</v>
      </c>
      <c r="B26" s="22">
        <f>COUNTA(B5:B25)</f>
        <v>5</v>
      </c>
      <c r="C26" s="22">
        <f>COUNTA(C5:C25)</f>
        <v>21</v>
      </c>
      <c r="D26" s="22">
        <v>21</v>
      </c>
      <c r="E26" s="22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showGridLines="0" workbookViewId="0">
      <selection activeCell="E21" sqref="E21"/>
    </sheetView>
  </sheetViews>
  <sheetFormatPr baseColWidth="10" defaultRowHeight="15" x14ac:dyDescent="0.25"/>
  <cols>
    <col min="1" max="1" width="34" customWidth="1"/>
    <col min="2" max="2" width="61.140625" bestFit="1" customWidth="1"/>
    <col min="3" max="3" width="15.85546875" style="13" bestFit="1" customWidth="1"/>
    <col min="4" max="4" width="30.140625" style="13" bestFit="1" customWidth="1"/>
    <col min="5" max="5" width="12.5703125" style="13" customWidth="1"/>
  </cols>
  <sheetData>
    <row r="3" spans="1:5" x14ac:dyDescent="0.25">
      <c r="A3" t="s">
        <v>95</v>
      </c>
      <c r="D3" s="13" t="s">
        <v>4</v>
      </c>
    </row>
    <row r="4" spans="1:5" ht="80.25" customHeight="1" x14ac:dyDescent="0.25">
      <c r="A4" s="23" t="s">
        <v>0</v>
      </c>
      <c r="B4" s="24" t="s">
        <v>1</v>
      </c>
      <c r="C4" s="25" t="s">
        <v>2</v>
      </c>
      <c r="D4" s="25" t="s">
        <v>82</v>
      </c>
      <c r="E4" s="25" t="s">
        <v>94</v>
      </c>
    </row>
    <row r="5" spans="1:5" x14ac:dyDescent="0.25">
      <c r="A5">
        <v>1100106453</v>
      </c>
      <c r="B5" t="s">
        <v>84</v>
      </c>
      <c r="C5" s="13">
        <v>1</v>
      </c>
      <c r="D5" s="26">
        <v>1</v>
      </c>
      <c r="E5" s="26">
        <v>1</v>
      </c>
    </row>
    <row r="6" spans="1:5" x14ac:dyDescent="0.25">
      <c r="C6" s="13">
        <v>18</v>
      </c>
      <c r="D6" s="26">
        <v>1</v>
      </c>
      <c r="E6" s="26">
        <v>1</v>
      </c>
    </row>
    <row r="7" spans="1:5" x14ac:dyDescent="0.25">
      <c r="C7" s="13">
        <v>19</v>
      </c>
      <c r="D7" s="26">
        <v>1</v>
      </c>
      <c r="E7" s="26">
        <v>1</v>
      </c>
    </row>
    <row r="8" spans="1:5" x14ac:dyDescent="0.25">
      <c r="A8">
        <v>1100130294</v>
      </c>
      <c r="B8" t="s">
        <v>32</v>
      </c>
      <c r="C8" s="13">
        <v>1</v>
      </c>
      <c r="D8" s="26">
        <v>1</v>
      </c>
      <c r="E8" s="26">
        <v>1</v>
      </c>
    </row>
    <row r="9" spans="1:5" x14ac:dyDescent="0.25">
      <c r="A9">
        <v>1100130296</v>
      </c>
      <c r="B9" t="s">
        <v>31</v>
      </c>
      <c r="C9" s="13">
        <v>1</v>
      </c>
      <c r="D9" s="26">
        <v>1</v>
      </c>
      <c r="E9" s="26">
        <v>1</v>
      </c>
    </row>
    <row r="10" spans="1:5" x14ac:dyDescent="0.25">
      <c r="A10">
        <v>1100136300</v>
      </c>
      <c r="B10" t="s">
        <v>46</v>
      </c>
      <c r="C10" s="13">
        <v>32</v>
      </c>
      <c r="D10" s="26">
        <v>1</v>
      </c>
      <c r="E10" s="26">
        <v>1</v>
      </c>
    </row>
    <row r="11" spans="1:5" x14ac:dyDescent="0.25">
      <c r="C11" s="13">
        <v>33</v>
      </c>
      <c r="D11" s="26">
        <v>1</v>
      </c>
      <c r="E11" s="26">
        <v>1</v>
      </c>
    </row>
    <row r="12" spans="1:5" x14ac:dyDescent="0.25">
      <c r="A12" s="22" t="s">
        <v>94</v>
      </c>
      <c r="B12" s="22">
        <f>COUNTA(B5:B11)</f>
        <v>4</v>
      </c>
      <c r="C12" s="22">
        <f>COUNTA(C5:C11)</f>
        <v>7</v>
      </c>
      <c r="D12" s="22">
        <v>7</v>
      </c>
      <c r="E12" s="22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showGridLines="0" workbookViewId="0">
      <selection activeCell="C8" sqref="C8"/>
    </sheetView>
  </sheetViews>
  <sheetFormatPr baseColWidth="10" defaultRowHeight="15" x14ac:dyDescent="0.25"/>
  <cols>
    <col min="2" max="2" width="61.140625" bestFit="1" customWidth="1"/>
    <col min="3" max="5" width="11.42578125" style="13"/>
  </cols>
  <sheetData>
    <row r="3" spans="1:5" x14ac:dyDescent="0.25">
      <c r="A3" t="s">
        <v>95</v>
      </c>
      <c r="D3" s="13" t="s">
        <v>4</v>
      </c>
    </row>
    <row r="4" spans="1:5" ht="60" x14ac:dyDescent="0.25">
      <c r="A4" s="29" t="s">
        <v>0</v>
      </c>
      <c r="B4" s="29" t="s">
        <v>1</v>
      </c>
      <c r="C4" s="29" t="s">
        <v>2</v>
      </c>
      <c r="D4" s="29" t="s">
        <v>10</v>
      </c>
      <c r="E4" s="29" t="s">
        <v>94</v>
      </c>
    </row>
    <row r="5" spans="1:5" x14ac:dyDescent="0.25">
      <c r="A5">
        <v>1100109186</v>
      </c>
      <c r="B5" t="s">
        <v>7</v>
      </c>
      <c r="C5" s="54">
        <v>3</v>
      </c>
      <c r="D5" s="13">
        <v>1</v>
      </c>
      <c r="E5" s="13">
        <v>1</v>
      </c>
    </row>
    <row r="6" spans="1:5" x14ac:dyDescent="0.25">
      <c r="C6" s="54">
        <v>28</v>
      </c>
      <c r="D6" s="13">
        <v>1</v>
      </c>
      <c r="E6" s="13">
        <v>1</v>
      </c>
    </row>
    <row r="7" spans="1:5" x14ac:dyDescent="0.25">
      <c r="C7" s="54">
        <v>34</v>
      </c>
      <c r="D7" s="13">
        <v>1</v>
      </c>
      <c r="E7" s="13">
        <v>1</v>
      </c>
    </row>
    <row r="8" spans="1:5" x14ac:dyDescent="0.25">
      <c r="C8" s="13">
        <v>37</v>
      </c>
      <c r="D8" s="13">
        <v>1</v>
      </c>
      <c r="E8" s="13">
        <v>1</v>
      </c>
    </row>
    <row r="9" spans="1:5" x14ac:dyDescent="0.25">
      <c r="C9" s="54">
        <v>39</v>
      </c>
      <c r="D9" s="13">
        <v>1</v>
      </c>
      <c r="E9" s="13">
        <v>1</v>
      </c>
    </row>
    <row r="10" spans="1:5" x14ac:dyDescent="0.25">
      <c r="C10" s="54">
        <v>48</v>
      </c>
      <c r="D10" s="13">
        <v>1</v>
      </c>
      <c r="E10" s="13">
        <v>1</v>
      </c>
    </row>
    <row r="11" spans="1:5" x14ac:dyDescent="0.25">
      <c r="C11" s="54">
        <v>56</v>
      </c>
      <c r="D11" s="13">
        <v>1</v>
      </c>
      <c r="E11" s="13">
        <v>1</v>
      </c>
    </row>
    <row r="12" spans="1:5" x14ac:dyDescent="0.25">
      <c r="C12" s="54">
        <v>57</v>
      </c>
      <c r="D12" s="13">
        <v>1</v>
      </c>
      <c r="E12" s="13">
        <v>1</v>
      </c>
    </row>
    <row r="13" spans="1:5" x14ac:dyDescent="0.25">
      <c r="C13" s="54">
        <v>58</v>
      </c>
      <c r="D13" s="13">
        <v>1</v>
      </c>
      <c r="E13" s="13">
        <v>1</v>
      </c>
    </row>
    <row r="14" spans="1:5" x14ac:dyDescent="0.25">
      <c r="C14" s="54">
        <v>60</v>
      </c>
      <c r="D14" s="13">
        <v>1</v>
      </c>
      <c r="E14" s="13">
        <v>1</v>
      </c>
    </row>
    <row r="15" spans="1:5" x14ac:dyDescent="0.25">
      <c r="C15" s="54">
        <v>70</v>
      </c>
      <c r="D15" s="13">
        <v>1</v>
      </c>
      <c r="E15" s="13">
        <v>1</v>
      </c>
    </row>
    <row r="16" spans="1:5" x14ac:dyDescent="0.25">
      <c r="C16" s="54">
        <v>72</v>
      </c>
      <c r="D16" s="13">
        <v>1</v>
      </c>
      <c r="E16" s="13">
        <v>1</v>
      </c>
    </row>
    <row r="17" spans="1:5" x14ac:dyDescent="0.25">
      <c r="C17" s="54">
        <v>74</v>
      </c>
      <c r="D17" s="13">
        <v>1</v>
      </c>
      <c r="E17" s="13">
        <v>1</v>
      </c>
    </row>
    <row r="18" spans="1:5" x14ac:dyDescent="0.25">
      <c r="A18">
        <v>1100130289</v>
      </c>
      <c r="B18" t="s">
        <v>35</v>
      </c>
      <c r="C18" s="13">
        <v>1</v>
      </c>
      <c r="D18" s="13">
        <v>1</v>
      </c>
      <c r="E18" s="13">
        <v>1</v>
      </c>
    </row>
    <row r="19" spans="1:5" x14ac:dyDescent="0.25">
      <c r="A19">
        <v>1100130291</v>
      </c>
      <c r="B19" t="s">
        <v>28</v>
      </c>
      <c r="C19" s="13">
        <v>1</v>
      </c>
      <c r="D19" s="13">
        <v>1</v>
      </c>
      <c r="E19" s="13">
        <v>1</v>
      </c>
    </row>
    <row r="20" spans="1:5" x14ac:dyDescent="0.25">
      <c r="C20" s="13">
        <v>3</v>
      </c>
      <c r="D20" s="13">
        <v>1</v>
      </c>
      <c r="E20" s="13">
        <v>1</v>
      </c>
    </row>
    <row r="21" spans="1:5" x14ac:dyDescent="0.25">
      <c r="A21">
        <v>1100130294</v>
      </c>
      <c r="B21" t="s">
        <v>32</v>
      </c>
      <c r="C21" s="13">
        <v>1</v>
      </c>
      <c r="D21" s="13">
        <v>1</v>
      </c>
      <c r="E21" s="13">
        <v>1</v>
      </c>
    </row>
    <row r="22" spans="1:5" x14ac:dyDescent="0.25">
      <c r="A22">
        <v>1100130296</v>
      </c>
      <c r="B22" t="s">
        <v>31</v>
      </c>
      <c r="C22" s="13">
        <v>1</v>
      </c>
      <c r="D22" s="13">
        <v>1</v>
      </c>
      <c r="E22" s="13">
        <v>1</v>
      </c>
    </row>
    <row r="23" spans="1:5" x14ac:dyDescent="0.25">
      <c r="A23" s="22" t="s">
        <v>94</v>
      </c>
      <c r="B23" s="22">
        <f>COUNTA(B5:B22)</f>
        <v>5</v>
      </c>
      <c r="C23" s="22">
        <f>COUNTA(C5:C22)</f>
        <v>18</v>
      </c>
      <c r="D23" s="22">
        <v>18</v>
      </c>
      <c r="E23" s="22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A7" sqref="A7"/>
    </sheetView>
  </sheetViews>
  <sheetFormatPr baseColWidth="10" defaultRowHeight="15" x14ac:dyDescent="0.25"/>
  <cols>
    <col min="1" max="1" width="37.5703125" customWidth="1"/>
    <col min="2" max="4" width="17.42578125" style="15" customWidth="1"/>
    <col min="5" max="5" width="12.5703125" customWidth="1"/>
  </cols>
  <sheetData>
    <row r="3" spans="1:5" ht="30" x14ac:dyDescent="0.25">
      <c r="A3" s="11" t="s">
        <v>95</v>
      </c>
      <c r="B3" s="30" t="s">
        <v>90</v>
      </c>
    </row>
    <row r="4" spans="1:5" ht="60" x14ac:dyDescent="0.25">
      <c r="A4" s="11" t="s">
        <v>4</v>
      </c>
      <c r="B4" s="15" t="s">
        <v>93</v>
      </c>
      <c r="C4" s="15" t="s">
        <v>91</v>
      </c>
      <c r="D4" s="15" t="s">
        <v>92</v>
      </c>
      <c r="E4" t="s">
        <v>94</v>
      </c>
    </row>
    <row r="5" spans="1:5" x14ac:dyDescent="0.25">
      <c r="A5" t="s">
        <v>82</v>
      </c>
      <c r="B5" s="31"/>
      <c r="C5" s="31">
        <v>7</v>
      </c>
      <c r="D5" s="31"/>
      <c r="E5" s="12">
        <v>7</v>
      </c>
    </row>
    <row r="6" spans="1:5" x14ac:dyDescent="0.25">
      <c r="A6" t="s">
        <v>49</v>
      </c>
      <c r="B6" s="31"/>
      <c r="C6" s="31"/>
      <c r="D6" s="31">
        <v>21</v>
      </c>
      <c r="E6" s="12">
        <v>21</v>
      </c>
    </row>
    <row r="7" spans="1:5" x14ac:dyDescent="0.25">
      <c r="A7" t="s">
        <v>10</v>
      </c>
      <c r="B7" s="31">
        <v>18</v>
      </c>
      <c r="C7" s="31"/>
      <c r="D7" s="31"/>
      <c r="E7" s="12">
        <v>18</v>
      </c>
    </row>
    <row r="8" spans="1:5" x14ac:dyDescent="0.25">
      <c r="A8" t="s">
        <v>94</v>
      </c>
      <c r="B8" s="31">
        <v>18</v>
      </c>
      <c r="C8" s="31">
        <v>7</v>
      </c>
      <c r="D8" s="31">
        <v>21</v>
      </c>
      <c r="E8" s="12">
        <v>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R86"/>
  <sheetViews>
    <sheetView showGridLines="0" workbookViewId="0">
      <pane xSplit="3" ySplit="4" topLeftCell="D5" activePane="bottomRight" state="frozen"/>
      <selection activeCell="D23" sqref="D23"/>
      <selection pane="topRight" activeCell="D23" sqref="D23"/>
      <selection pane="bottomLeft" activeCell="D23" sqref="D23"/>
      <selection pane="bottomRight" activeCell="G33" sqref="G33"/>
    </sheetView>
  </sheetViews>
  <sheetFormatPr baseColWidth="10" defaultRowHeight="15" x14ac:dyDescent="0.25"/>
  <cols>
    <col min="2" max="2" width="101.42578125" bestFit="1" customWidth="1"/>
    <col min="3" max="3" width="11.42578125" style="13"/>
    <col min="15" max="15" width="61.140625" bestFit="1" customWidth="1"/>
    <col min="16" max="17" width="11.42578125" style="13"/>
  </cols>
  <sheetData>
    <row r="2" spans="1:18" x14ac:dyDescent="0.25">
      <c r="B2" s="18" t="s">
        <v>172</v>
      </c>
    </row>
    <row r="3" spans="1:18" x14ac:dyDescent="0.25">
      <c r="A3" t="s">
        <v>95</v>
      </c>
      <c r="D3" t="s">
        <v>4</v>
      </c>
    </row>
    <row r="4" spans="1:18" s="14" customFormat="1" ht="105" x14ac:dyDescent="0.25">
      <c r="A4" s="14" t="s">
        <v>0</v>
      </c>
      <c r="B4" s="14" t="s">
        <v>1</v>
      </c>
      <c r="C4" s="15" t="s">
        <v>2</v>
      </c>
      <c r="D4" s="14" t="s">
        <v>82</v>
      </c>
      <c r="E4" s="14" t="s">
        <v>96</v>
      </c>
      <c r="F4" s="14" t="s">
        <v>97</v>
      </c>
      <c r="G4" s="14" t="s">
        <v>49</v>
      </c>
      <c r="H4" s="14" t="s">
        <v>98</v>
      </c>
      <c r="I4" s="14" t="s">
        <v>154</v>
      </c>
      <c r="J4" s="14" t="s">
        <v>94</v>
      </c>
      <c r="N4" t="s">
        <v>0</v>
      </c>
      <c r="O4" t="s">
        <v>1</v>
      </c>
      <c r="P4" s="13" t="s">
        <v>2</v>
      </c>
      <c r="Q4" s="13" t="s">
        <v>95</v>
      </c>
      <c r="R4"/>
    </row>
    <row r="5" spans="1:18" x14ac:dyDescent="0.25">
      <c r="A5" t="s">
        <v>155</v>
      </c>
      <c r="B5" t="s">
        <v>156</v>
      </c>
      <c r="C5" s="13" t="s">
        <v>119</v>
      </c>
      <c r="I5">
        <v>1</v>
      </c>
      <c r="J5">
        <v>1</v>
      </c>
      <c r="N5">
        <v>1100106453</v>
      </c>
      <c r="O5" t="s">
        <v>84</v>
      </c>
      <c r="P5" s="13">
        <v>1</v>
      </c>
      <c r="Q5" s="13">
        <v>1</v>
      </c>
      <c r="R5" s="14"/>
    </row>
    <row r="6" spans="1:18" hidden="1" x14ac:dyDescent="0.25">
      <c r="A6" t="s">
        <v>157</v>
      </c>
      <c r="B6" s="16" t="s">
        <v>158</v>
      </c>
      <c r="C6" s="19" t="s">
        <v>29</v>
      </c>
      <c r="I6">
        <v>1</v>
      </c>
      <c r="J6">
        <v>1</v>
      </c>
      <c r="P6" s="13">
        <v>18</v>
      </c>
      <c r="Q6" s="13">
        <v>1</v>
      </c>
    </row>
    <row r="7" spans="1:18" x14ac:dyDescent="0.25">
      <c r="A7" t="s">
        <v>159</v>
      </c>
      <c r="B7" t="s">
        <v>160</v>
      </c>
      <c r="C7" s="13" t="s">
        <v>29</v>
      </c>
      <c r="I7">
        <v>1</v>
      </c>
      <c r="J7">
        <v>1</v>
      </c>
      <c r="P7" s="13">
        <v>19</v>
      </c>
      <c r="Q7" s="13">
        <v>1</v>
      </c>
    </row>
    <row r="8" spans="1:18" hidden="1" x14ac:dyDescent="0.25">
      <c r="A8" t="s">
        <v>99</v>
      </c>
      <c r="B8" s="16" t="s">
        <v>100</v>
      </c>
      <c r="C8" s="19" t="s">
        <v>101</v>
      </c>
      <c r="E8">
        <v>1</v>
      </c>
      <c r="I8">
        <v>1</v>
      </c>
      <c r="J8">
        <v>2</v>
      </c>
      <c r="N8">
        <v>1100109186</v>
      </c>
      <c r="O8" t="s">
        <v>7</v>
      </c>
      <c r="P8" s="13">
        <v>3</v>
      </c>
      <c r="Q8" s="13">
        <v>1</v>
      </c>
    </row>
    <row r="9" spans="1:18" x14ac:dyDescent="0.25">
      <c r="A9" t="s">
        <v>161</v>
      </c>
      <c r="B9" t="s">
        <v>162</v>
      </c>
      <c r="C9" s="13" t="s">
        <v>29</v>
      </c>
      <c r="I9">
        <v>1</v>
      </c>
      <c r="J9">
        <v>1</v>
      </c>
      <c r="P9" s="13">
        <v>28</v>
      </c>
      <c r="Q9" s="13">
        <v>1</v>
      </c>
    </row>
    <row r="10" spans="1:18" x14ac:dyDescent="0.25">
      <c r="A10" t="s">
        <v>102</v>
      </c>
      <c r="B10" t="s">
        <v>103</v>
      </c>
      <c r="C10" s="13" t="s">
        <v>29</v>
      </c>
      <c r="E10">
        <v>1</v>
      </c>
      <c r="H10">
        <v>1</v>
      </c>
      <c r="I10">
        <v>1</v>
      </c>
      <c r="J10">
        <v>3</v>
      </c>
      <c r="P10" s="13">
        <v>34</v>
      </c>
      <c r="Q10" s="13">
        <v>1</v>
      </c>
    </row>
    <row r="11" spans="1:18" x14ac:dyDescent="0.25">
      <c r="A11" t="s">
        <v>104</v>
      </c>
      <c r="B11" t="s">
        <v>105</v>
      </c>
      <c r="C11" s="13" t="s">
        <v>68</v>
      </c>
      <c r="H11">
        <v>1</v>
      </c>
      <c r="I11">
        <v>1</v>
      </c>
      <c r="J11">
        <v>2</v>
      </c>
      <c r="P11" s="13">
        <v>37</v>
      </c>
      <c r="Q11" s="13">
        <v>1</v>
      </c>
    </row>
    <row r="12" spans="1:18" x14ac:dyDescent="0.25">
      <c r="C12" s="13" t="s">
        <v>106</v>
      </c>
      <c r="E12">
        <v>1</v>
      </c>
      <c r="I12">
        <v>1</v>
      </c>
      <c r="J12">
        <v>2</v>
      </c>
      <c r="P12" s="13">
        <v>39</v>
      </c>
      <c r="Q12" s="13">
        <v>1</v>
      </c>
    </row>
    <row r="13" spans="1:18" x14ac:dyDescent="0.25">
      <c r="C13" s="13" t="s">
        <v>39</v>
      </c>
      <c r="E13">
        <v>1</v>
      </c>
      <c r="F13">
        <v>1</v>
      </c>
      <c r="I13">
        <v>1</v>
      </c>
      <c r="J13">
        <v>3</v>
      </c>
      <c r="P13" s="13">
        <v>48</v>
      </c>
      <c r="Q13" s="13">
        <v>1</v>
      </c>
    </row>
    <row r="14" spans="1:18" x14ac:dyDescent="0.25">
      <c r="A14" t="s">
        <v>107</v>
      </c>
      <c r="B14" t="s">
        <v>108</v>
      </c>
      <c r="C14" s="13" t="s">
        <v>29</v>
      </c>
      <c r="D14">
        <v>1</v>
      </c>
      <c r="E14">
        <v>1</v>
      </c>
      <c r="F14">
        <v>1</v>
      </c>
      <c r="H14">
        <v>1</v>
      </c>
      <c r="I14">
        <v>1</v>
      </c>
      <c r="J14">
        <v>5</v>
      </c>
      <c r="P14" s="13">
        <v>56</v>
      </c>
      <c r="Q14" s="13">
        <v>1</v>
      </c>
    </row>
    <row r="15" spans="1:18" x14ac:dyDescent="0.25">
      <c r="A15" t="s">
        <v>109</v>
      </c>
      <c r="B15" t="s">
        <v>110</v>
      </c>
      <c r="C15" s="13" t="s">
        <v>29</v>
      </c>
      <c r="D15">
        <v>1</v>
      </c>
      <c r="F15">
        <v>1</v>
      </c>
      <c r="H15">
        <v>1</v>
      </c>
      <c r="I15">
        <v>1</v>
      </c>
      <c r="J15">
        <v>4</v>
      </c>
      <c r="P15" s="13">
        <v>57</v>
      </c>
      <c r="Q15" s="13">
        <v>1</v>
      </c>
    </row>
    <row r="16" spans="1:18" hidden="1" x14ac:dyDescent="0.25">
      <c r="A16" t="s">
        <v>111</v>
      </c>
      <c r="B16" s="16" t="s">
        <v>112</v>
      </c>
      <c r="C16" s="19" t="s">
        <v>29</v>
      </c>
      <c r="D16">
        <v>1</v>
      </c>
      <c r="H16">
        <v>1</v>
      </c>
      <c r="J16">
        <v>2</v>
      </c>
      <c r="P16" s="13">
        <v>58</v>
      </c>
      <c r="Q16" s="13">
        <v>1</v>
      </c>
    </row>
    <row r="17" spans="1:17" hidden="1" x14ac:dyDescent="0.25">
      <c r="A17" t="s">
        <v>163</v>
      </c>
      <c r="B17" s="16" t="s">
        <v>164</v>
      </c>
      <c r="C17" s="19" t="s">
        <v>29</v>
      </c>
      <c r="I17">
        <v>1</v>
      </c>
      <c r="J17">
        <v>1</v>
      </c>
      <c r="P17" s="13">
        <v>60</v>
      </c>
      <c r="Q17" s="13">
        <v>1</v>
      </c>
    </row>
    <row r="18" spans="1:17" hidden="1" x14ac:dyDescent="0.25">
      <c r="A18" t="s">
        <v>83</v>
      </c>
      <c r="B18" s="16" t="s">
        <v>84</v>
      </c>
      <c r="C18" s="19" t="s">
        <v>29</v>
      </c>
      <c r="D18">
        <v>1</v>
      </c>
      <c r="J18">
        <v>1</v>
      </c>
      <c r="P18" s="13">
        <v>70</v>
      </c>
      <c r="Q18" s="13">
        <v>1</v>
      </c>
    </row>
    <row r="19" spans="1:17" x14ac:dyDescent="0.25">
      <c r="C19" s="13" t="s">
        <v>86</v>
      </c>
      <c r="D19">
        <v>1</v>
      </c>
      <c r="J19">
        <v>1</v>
      </c>
      <c r="P19" s="13">
        <v>72</v>
      </c>
      <c r="Q19" s="13">
        <v>1</v>
      </c>
    </row>
    <row r="20" spans="1:17" x14ac:dyDescent="0.25">
      <c r="C20" s="13" t="s">
        <v>76</v>
      </c>
      <c r="D20">
        <v>1</v>
      </c>
      <c r="J20">
        <v>1</v>
      </c>
      <c r="P20" s="13">
        <v>74</v>
      </c>
      <c r="Q20" s="13">
        <v>1</v>
      </c>
    </row>
    <row r="21" spans="1:17" hidden="1" x14ac:dyDescent="0.25">
      <c r="A21" t="s">
        <v>113</v>
      </c>
      <c r="B21" s="16" t="s">
        <v>114</v>
      </c>
      <c r="C21" s="19" t="s">
        <v>54</v>
      </c>
      <c r="H21">
        <v>1</v>
      </c>
      <c r="J21">
        <v>1</v>
      </c>
      <c r="N21">
        <v>1100125003</v>
      </c>
      <c r="O21" t="s">
        <v>79</v>
      </c>
      <c r="P21" s="13">
        <v>1</v>
      </c>
      <c r="Q21" s="13">
        <v>1</v>
      </c>
    </row>
    <row r="22" spans="1:17" x14ac:dyDescent="0.25">
      <c r="A22" t="s">
        <v>115</v>
      </c>
      <c r="B22" t="s">
        <v>116</v>
      </c>
      <c r="C22" s="13" t="s">
        <v>29</v>
      </c>
      <c r="G22">
        <v>1</v>
      </c>
      <c r="J22">
        <v>1</v>
      </c>
      <c r="N22">
        <v>1100130289</v>
      </c>
      <c r="O22" t="s">
        <v>35</v>
      </c>
      <c r="P22" s="13">
        <v>1</v>
      </c>
      <c r="Q22" s="13">
        <v>1</v>
      </c>
    </row>
    <row r="23" spans="1:17" x14ac:dyDescent="0.25">
      <c r="A23" t="s">
        <v>117</v>
      </c>
      <c r="B23" t="s">
        <v>118</v>
      </c>
      <c r="C23" s="13" t="s">
        <v>119</v>
      </c>
      <c r="D23">
        <v>1</v>
      </c>
      <c r="F23">
        <v>1</v>
      </c>
      <c r="J23">
        <v>2</v>
      </c>
      <c r="N23">
        <v>1100130291</v>
      </c>
      <c r="O23" t="s">
        <v>28</v>
      </c>
      <c r="P23" s="13">
        <v>1</v>
      </c>
      <c r="Q23" s="13">
        <v>2</v>
      </c>
    </row>
    <row r="24" spans="1:17" x14ac:dyDescent="0.25">
      <c r="C24" s="13" t="s">
        <v>24</v>
      </c>
      <c r="I24">
        <v>1</v>
      </c>
      <c r="J24">
        <v>1</v>
      </c>
      <c r="P24" s="13">
        <v>3</v>
      </c>
      <c r="Q24" s="13">
        <v>2</v>
      </c>
    </row>
    <row r="25" spans="1:17" x14ac:dyDescent="0.25">
      <c r="C25" s="13" t="s">
        <v>120</v>
      </c>
      <c r="E25">
        <v>1</v>
      </c>
      <c r="I25">
        <v>1</v>
      </c>
      <c r="J25">
        <v>2</v>
      </c>
      <c r="N25">
        <v>1100130294</v>
      </c>
      <c r="O25" t="s">
        <v>32</v>
      </c>
      <c r="P25" s="13">
        <v>1</v>
      </c>
      <c r="Q25" s="13">
        <v>3</v>
      </c>
    </row>
    <row r="26" spans="1:17" x14ac:dyDescent="0.25">
      <c r="C26" s="13" t="s">
        <v>22</v>
      </c>
      <c r="E26">
        <v>1</v>
      </c>
      <c r="I26">
        <v>1</v>
      </c>
      <c r="J26">
        <v>2</v>
      </c>
      <c r="N26">
        <v>1100130296</v>
      </c>
      <c r="O26" t="s">
        <v>31</v>
      </c>
      <c r="P26" s="13">
        <v>1</v>
      </c>
      <c r="Q26" s="13">
        <v>3</v>
      </c>
    </row>
    <row r="27" spans="1:17" x14ac:dyDescent="0.25">
      <c r="A27" t="s">
        <v>121</v>
      </c>
      <c r="B27" t="s">
        <v>122</v>
      </c>
      <c r="C27" s="13" t="s">
        <v>29</v>
      </c>
      <c r="E27">
        <v>1</v>
      </c>
      <c r="J27">
        <v>1</v>
      </c>
      <c r="N27">
        <v>1100136300</v>
      </c>
      <c r="O27" t="s">
        <v>46</v>
      </c>
      <c r="P27" s="13">
        <v>10</v>
      </c>
      <c r="Q27" s="13">
        <v>1</v>
      </c>
    </row>
    <row r="28" spans="1:17" hidden="1" x14ac:dyDescent="0.25">
      <c r="A28" t="s">
        <v>165</v>
      </c>
      <c r="B28" s="16" t="s">
        <v>166</v>
      </c>
      <c r="C28" s="19" t="s">
        <v>29</v>
      </c>
      <c r="I28">
        <v>1</v>
      </c>
      <c r="J28">
        <v>1</v>
      </c>
      <c r="P28" s="13">
        <v>11</v>
      </c>
      <c r="Q28" s="13">
        <v>1</v>
      </c>
    </row>
    <row r="29" spans="1:17" x14ac:dyDescent="0.25">
      <c r="A29" t="s">
        <v>123</v>
      </c>
      <c r="B29" s="17" t="s">
        <v>124</v>
      </c>
      <c r="C29" s="13" t="s">
        <v>29</v>
      </c>
      <c r="E29">
        <v>1</v>
      </c>
      <c r="H29">
        <v>1</v>
      </c>
      <c r="I29">
        <v>1</v>
      </c>
      <c r="J29">
        <v>3</v>
      </c>
      <c r="P29" s="13">
        <v>12</v>
      </c>
      <c r="Q29" s="13">
        <v>1</v>
      </c>
    </row>
    <row r="30" spans="1:17" hidden="1" x14ac:dyDescent="0.25">
      <c r="A30" t="s">
        <v>125</v>
      </c>
      <c r="B30" s="16" t="s">
        <v>126</v>
      </c>
      <c r="C30" s="19" t="s">
        <v>29</v>
      </c>
      <c r="H30">
        <v>1</v>
      </c>
      <c r="J30">
        <v>1</v>
      </c>
      <c r="P30" s="13">
        <v>13</v>
      </c>
      <c r="Q30" s="13">
        <v>1</v>
      </c>
    </row>
    <row r="31" spans="1:17" hidden="1" x14ac:dyDescent="0.25">
      <c r="A31" t="s">
        <v>127</v>
      </c>
      <c r="B31" s="16" t="s">
        <v>128</v>
      </c>
      <c r="C31" s="19" t="s">
        <v>29</v>
      </c>
      <c r="G31">
        <v>1</v>
      </c>
      <c r="H31">
        <v>1</v>
      </c>
      <c r="J31">
        <v>2</v>
      </c>
      <c r="P31" s="13">
        <v>14</v>
      </c>
      <c r="Q31" s="13">
        <v>1</v>
      </c>
    </row>
    <row r="32" spans="1:17" x14ac:dyDescent="0.25">
      <c r="A32" t="s">
        <v>129</v>
      </c>
      <c r="B32" t="s">
        <v>130</v>
      </c>
      <c r="C32" s="13" t="s">
        <v>29</v>
      </c>
      <c r="D32">
        <v>1</v>
      </c>
      <c r="E32">
        <v>1</v>
      </c>
      <c r="F32">
        <v>1</v>
      </c>
      <c r="H32">
        <v>1</v>
      </c>
      <c r="I32">
        <v>1</v>
      </c>
      <c r="J32">
        <v>5</v>
      </c>
      <c r="P32" s="13">
        <v>15</v>
      </c>
      <c r="Q32" s="13">
        <v>1</v>
      </c>
    </row>
    <row r="33" spans="1:17" x14ac:dyDescent="0.25">
      <c r="A33" t="s">
        <v>131</v>
      </c>
      <c r="B33" t="s">
        <v>132</v>
      </c>
      <c r="C33" s="13" t="s">
        <v>29</v>
      </c>
      <c r="G33">
        <v>1</v>
      </c>
      <c r="J33">
        <v>1</v>
      </c>
      <c r="P33" s="13">
        <v>16</v>
      </c>
      <c r="Q33" s="13">
        <v>1</v>
      </c>
    </row>
    <row r="34" spans="1:17" hidden="1" x14ac:dyDescent="0.25">
      <c r="A34" t="s">
        <v>6</v>
      </c>
      <c r="B34" t="s">
        <v>7</v>
      </c>
      <c r="C34" s="19" t="s">
        <v>24</v>
      </c>
      <c r="H34">
        <v>1</v>
      </c>
      <c r="J34">
        <v>1</v>
      </c>
      <c r="P34" s="13">
        <v>17</v>
      </c>
      <c r="Q34" s="13">
        <v>1</v>
      </c>
    </row>
    <row r="35" spans="1:17" hidden="1" x14ac:dyDescent="0.25">
      <c r="C35" s="19" t="s">
        <v>25</v>
      </c>
      <c r="H35">
        <v>1</v>
      </c>
      <c r="J35">
        <v>1</v>
      </c>
      <c r="P35" s="13">
        <v>19</v>
      </c>
      <c r="Q35" s="13">
        <v>1</v>
      </c>
    </row>
    <row r="36" spans="1:17" x14ac:dyDescent="0.25">
      <c r="C36" s="13" t="s">
        <v>68</v>
      </c>
      <c r="E36">
        <v>1</v>
      </c>
      <c r="G36">
        <v>1</v>
      </c>
      <c r="H36">
        <v>1</v>
      </c>
      <c r="I36">
        <v>1</v>
      </c>
      <c r="J36">
        <v>4</v>
      </c>
      <c r="P36" s="13">
        <v>20</v>
      </c>
      <c r="Q36" s="13">
        <v>1</v>
      </c>
    </row>
    <row r="37" spans="1:17" hidden="1" x14ac:dyDescent="0.25">
      <c r="C37" s="19" t="s">
        <v>41</v>
      </c>
      <c r="H37">
        <v>1</v>
      </c>
      <c r="J37">
        <v>1</v>
      </c>
      <c r="P37" s="13">
        <v>21</v>
      </c>
      <c r="Q37" s="13">
        <v>1</v>
      </c>
    </row>
    <row r="38" spans="1:17" hidden="1" x14ac:dyDescent="0.25">
      <c r="C38" s="19" t="s">
        <v>39</v>
      </c>
      <c r="H38">
        <v>1</v>
      </c>
      <c r="J38">
        <v>1</v>
      </c>
      <c r="P38" s="13">
        <v>24</v>
      </c>
      <c r="Q38" s="13">
        <v>1</v>
      </c>
    </row>
    <row r="39" spans="1:17" hidden="1" x14ac:dyDescent="0.25">
      <c r="C39" s="19" t="s">
        <v>14</v>
      </c>
      <c r="H39">
        <v>1</v>
      </c>
      <c r="J39">
        <v>1</v>
      </c>
      <c r="P39" s="13">
        <v>29</v>
      </c>
      <c r="Q39" s="13">
        <v>1</v>
      </c>
    </row>
    <row r="40" spans="1:17" hidden="1" x14ac:dyDescent="0.25">
      <c r="C40" s="19" t="s">
        <v>27</v>
      </c>
      <c r="H40">
        <v>1</v>
      </c>
      <c r="J40">
        <v>1</v>
      </c>
      <c r="P40" s="13">
        <v>30</v>
      </c>
      <c r="Q40" s="13">
        <v>1</v>
      </c>
    </row>
    <row r="41" spans="1:17" x14ac:dyDescent="0.25">
      <c r="C41" s="13" t="s">
        <v>167</v>
      </c>
      <c r="I41">
        <v>1</v>
      </c>
      <c r="J41">
        <v>1</v>
      </c>
      <c r="P41" s="13">
        <v>32</v>
      </c>
      <c r="Q41" s="13">
        <v>2</v>
      </c>
    </row>
    <row r="42" spans="1:17" hidden="1" x14ac:dyDescent="0.25">
      <c r="C42" s="19" t="s">
        <v>40</v>
      </c>
      <c r="H42">
        <v>1</v>
      </c>
      <c r="J42">
        <v>1</v>
      </c>
      <c r="P42" s="13">
        <v>33</v>
      </c>
      <c r="Q42" s="13">
        <v>2</v>
      </c>
    </row>
    <row r="43" spans="1:17" hidden="1" x14ac:dyDescent="0.25">
      <c r="C43" s="19" t="s">
        <v>18</v>
      </c>
      <c r="H43">
        <v>1</v>
      </c>
      <c r="J43">
        <v>1</v>
      </c>
      <c r="N43" t="s">
        <v>94</v>
      </c>
      <c r="Q43" s="13">
        <v>46</v>
      </c>
    </row>
    <row r="44" spans="1:17" hidden="1" x14ac:dyDescent="0.25">
      <c r="C44" s="19" t="s">
        <v>20</v>
      </c>
      <c r="H44">
        <v>1</v>
      </c>
      <c r="J44">
        <v>1</v>
      </c>
    </row>
    <row r="45" spans="1:17" hidden="1" x14ac:dyDescent="0.25">
      <c r="C45" s="19" t="s">
        <v>22</v>
      </c>
      <c r="H45">
        <v>1</v>
      </c>
      <c r="J45">
        <v>1</v>
      </c>
    </row>
    <row r="46" spans="1:17" x14ac:dyDescent="0.25">
      <c r="C46" s="13" t="s">
        <v>133</v>
      </c>
      <c r="D46">
        <v>1</v>
      </c>
      <c r="E46">
        <v>1</v>
      </c>
      <c r="F46">
        <v>1</v>
      </c>
      <c r="H46">
        <v>1</v>
      </c>
      <c r="I46">
        <v>1</v>
      </c>
      <c r="J46">
        <v>5</v>
      </c>
    </row>
    <row r="47" spans="1:17" hidden="1" x14ac:dyDescent="0.25">
      <c r="C47" s="19" t="s">
        <v>8</v>
      </c>
      <c r="H47">
        <v>1</v>
      </c>
      <c r="I47">
        <v>1</v>
      </c>
      <c r="J47">
        <v>2</v>
      </c>
    </row>
    <row r="48" spans="1:17" hidden="1" x14ac:dyDescent="0.25">
      <c r="C48" s="19" t="s">
        <v>12</v>
      </c>
      <c r="H48">
        <v>1</v>
      </c>
      <c r="I48">
        <v>1</v>
      </c>
      <c r="J48">
        <v>2</v>
      </c>
    </row>
    <row r="49" spans="1:10" hidden="1" x14ac:dyDescent="0.25">
      <c r="C49" s="19" t="s">
        <v>16</v>
      </c>
      <c r="H49">
        <v>1</v>
      </c>
      <c r="J49">
        <v>1</v>
      </c>
    </row>
    <row r="50" spans="1:10" hidden="1" x14ac:dyDescent="0.25">
      <c r="C50" s="19" t="s">
        <v>134</v>
      </c>
      <c r="H50">
        <v>1</v>
      </c>
      <c r="J50">
        <v>1</v>
      </c>
    </row>
    <row r="51" spans="1:10" x14ac:dyDescent="0.25">
      <c r="A51" t="s">
        <v>135</v>
      </c>
      <c r="B51" t="s">
        <v>136</v>
      </c>
      <c r="C51" s="13" t="s">
        <v>29</v>
      </c>
      <c r="E51">
        <v>1</v>
      </c>
      <c r="J51">
        <v>1</v>
      </c>
    </row>
    <row r="52" spans="1:10" x14ac:dyDescent="0.25">
      <c r="A52" t="s">
        <v>168</v>
      </c>
      <c r="B52" t="s">
        <v>169</v>
      </c>
      <c r="C52" s="13" t="s">
        <v>101</v>
      </c>
      <c r="I52">
        <v>1</v>
      </c>
      <c r="J52">
        <v>1</v>
      </c>
    </row>
    <row r="53" spans="1:10" x14ac:dyDescent="0.25">
      <c r="A53" t="s">
        <v>137</v>
      </c>
      <c r="B53" t="s">
        <v>138</v>
      </c>
      <c r="C53" s="13" t="s">
        <v>29</v>
      </c>
      <c r="G53">
        <v>1</v>
      </c>
      <c r="J53">
        <v>1</v>
      </c>
    </row>
    <row r="54" spans="1:10" x14ac:dyDescent="0.25">
      <c r="A54" t="s">
        <v>139</v>
      </c>
      <c r="B54" t="s">
        <v>140</v>
      </c>
      <c r="C54" s="13" t="s">
        <v>29</v>
      </c>
      <c r="G54">
        <v>1</v>
      </c>
      <c r="J54">
        <v>1</v>
      </c>
    </row>
    <row r="55" spans="1:10" x14ac:dyDescent="0.25">
      <c r="A55" t="s">
        <v>141</v>
      </c>
      <c r="B55" t="s">
        <v>142</v>
      </c>
      <c r="C55" s="13" t="s">
        <v>29</v>
      </c>
      <c r="G55">
        <v>1</v>
      </c>
      <c r="J55">
        <v>1</v>
      </c>
    </row>
    <row r="56" spans="1:10" hidden="1" x14ac:dyDescent="0.25">
      <c r="A56" t="s">
        <v>143</v>
      </c>
      <c r="B56" s="16" t="s">
        <v>144</v>
      </c>
      <c r="C56" s="19" t="s">
        <v>29</v>
      </c>
      <c r="G56">
        <v>1</v>
      </c>
      <c r="J56">
        <v>1</v>
      </c>
    </row>
    <row r="57" spans="1:10" hidden="1" x14ac:dyDescent="0.25">
      <c r="A57" t="s">
        <v>145</v>
      </c>
      <c r="B57" s="16" t="s">
        <v>146</v>
      </c>
      <c r="C57" s="19" t="s">
        <v>29</v>
      </c>
      <c r="E57">
        <v>1</v>
      </c>
      <c r="G57">
        <v>1</v>
      </c>
      <c r="H57">
        <v>1</v>
      </c>
      <c r="J57">
        <v>3</v>
      </c>
    </row>
    <row r="58" spans="1:10" hidden="1" x14ac:dyDescent="0.25">
      <c r="A58" t="s">
        <v>78</v>
      </c>
      <c r="B58" s="16" t="s">
        <v>79</v>
      </c>
      <c r="C58" s="19" t="s">
        <v>29</v>
      </c>
      <c r="G58">
        <v>1</v>
      </c>
      <c r="J58">
        <v>1</v>
      </c>
    </row>
    <row r="59" spans="1:10" x14ac:dyDescent="0.25">
      <c r="A59">
        <v>1100125771</v>
      </c>
      <c r="B59" t="s">
        <v>147</v>
      </c>
      <c r="C59" s="13" t="s">
        <v>119</v>
      </c>
      <c r="G59">
        <v>1</v>
      </c>
      <c r="J59">
        <v>1</v>
      </c>
    </row>
    <row r="60" spans="1:10" x14ac:dyDescent="0.25">
      <c r="A60" t="s">
        <v>148</v>
      </c>
      <c r="B60" t="s">
        <v>149</v>
      </c>
      <c r="C60" s="13" t="s">
        <v>29</v>
      </c>
      <c r="E60">
        <v>1</v>
      </c>
      <c r="G60">
        <v>1</v>
      </c>
      <c r="H60">
        <v>1</v>
      </c>
      <c r="I60">
        <v>1</v>
      </c>
      <c r="J60">
        <v>4</v>
      </c>
    </row>
    <row r="61" spans="1:10" hidden="1" x14ac:dyDescent="0.25">
      <c r="A61" t="s">
        <v>150</v>
      </c>
      <c r="B61" s="20" t="s">
        <v>151</v>
      </c>
      <c r="C61" s="13" t="s">
        <v>101</v>
      </c>
      <c r="E61" s="20">
        <v>1</v>
      </c>
      <c r="J61">
        <v>1</v>
      </c>
    </row>
    <row r="62" spans="1:10" x14ac:dyDescent="0.25">
      <c r="A62">
        <v>1100130289</v>
      </c>
      <c r="B62" s="17" t="s">
        <v>35</v>
      </c>
      <c r="C62" s="21" t="s">
        <v>29</v>
      </c>
      <c r="D62" s="17"/>
      <c r="E62" s="20">
        <v>1</v>
      </c>
      <c r="F62" s="17">
        <v>1</v>
      </c>
      <c r="G62" s="17"/>
      <c r="H62" s="17">
        <v>1</v>
      </c>
      <c r="I62" s="17">
        <v>1</v>
      </c>
      <c r="J62">
        <v>4</v>
      </c>
    </row>
    <row r="63" spans="1:10" x14ac:dyDescent="0.25">
      <c r="A63">
        <v>1100130291</v>
      </c>
      <c r="B63" t="s">
        <v>28</v>
      </c>
      <c r="C63" s="21" t="s">
        <v>29</v>
      </c>
      <c r="D63" s="17"/>
      <c r="E63" s="20">
        <v>1</v>
      </c>
      <c r="F63" s="17">
        <v>1</v>
      </c>
      <c r="G63" s="17">
        <v>1</v>
      </c>
      <c r="H63" s="17">
        <v>1</v>
      </c>
      <c r="I63" s="17">
        <v>1</v>
      </c>
      <c r="J63">
        <v>5</v>
      </c>
    </row>
    <row r="64" spans="1:10" x14ac:dyDescent="0.25">
      <c r="C64" s="21" t="s">
        <v>24</v>
      </c>
      <c r="D64" s="17"/>
      <c r="E64" s="20">
        <v>1</v>
      </c>
      <c r="F64" s="17"/>
      <c r="G64" s="17">
        <v>1</v>
      </c>
      <c r="H64" s="17">
        <v>1</v>
      </c>
      <c r="I64" s="17">
        <v>1</v>
      </c>
      <c r="J64">
        <v>4</v>
      </c>
    </row>
    <row r="65" spans="1:10" x14ac:dyDescent="0.25">
      <c r="A65">
        <v>1100130294</v>
      </c>
      <c r="B65" t="s">
        <v>32</v>
      </c>
      <c r="C65" s="13" t="s">
        <v>29</v>
      </c>
      <c r="D65" s="17">
        <v>1</v>
      </c>
      <c r="E65" s="17"/>
      <c r="F65" s="17"/>
      <c r="G65" s="17">
        <v>1</v>
      </c>
      <c r="H65" s="17"/>
      <c r="I65" s="17">
        <v>1</v>
      </c>
      <c r="J65">
        <v>3</v>
      </c>
    </row>
    <row r="66" spans="1:10" x14ac:dyDescent="0.25">
      <c r="A66">
        <v>1100130296</v>
      </c>
      <c r="B66" s="17" t="s">
        <v>31</v>
      </c>
      <c r="C66" s="21" t="s">
        <v>29</v>
      </c>
      <c r="D66">
        <v>1</v>
      </c>
      <c r="E66" s="20">
        <v>1</v>
      </c>
      <c r="F66" s="20">
        <v>1</v>
      </c>
      <c r="G66">
        <v>1</v>
      </c>
      <c r="H66">
        <v>1</v>
      </c>
      <c r="I66">
        <v>1</v>
      </c>
      <c r="J66">
        <v>6</v>
      </c>
    </row>
    <row r="67" spans="1:10" hidden="1" x14ac:dyDescent="0.25">
      <c r="A67">
        <v>1100133417</v>
      </c>
      <c r="B67" s="20" t="s">
        <v>152</v>
      </c>
      <c r="C67" s="13" t="s">
        <v>29</v>
      </c>
      <c r="G67" s="20">
        <v>1</v>
      </c>
      <c r="J67">
        <v>1</v>
      </c>
    </row>
    <row r="68" spans="1:10" hidden="1" x14ac:dyDescent="0.25">
      <c r="A68">
        <v>1100136182</v>
      </c>
      <c r="B68" s="20" t="s">
        <v>153</v>
      </c>
      <c r="C68" s="13" t="s">
        <v>29</v>
      </c>
      <c r="G68" s="20">
        <v>1</v>
      </c>
      <c r="H68">
        <v>1</v>
      </c>
      <c r="J68">
        <v>2</v>
      </c>
    </row>
    <row r="69" spans="1:10" hidden="1" x14ac:dyDescent="0.25">
      <c r="A69" t="s">
        <v>45</v>
      </c>
      <c r="B69" t="s">
        <v>46</v>
      </c>
      <c r="C69" s="19" t="s">
        <v>64</v>
      </c>
      <c r="G69">
        <v>1</v>
      </c>
      <c r="J69">
        <v>1</v>
      </c>
    </row>
    <row r="70" spans="1:10" hidden="1" x14ac:dyDescent="0.25">
      <c r="C70" s="19" t="s">
        <v>62</v>
      </c>
      <c r="G70">
        <v>1</v>
      </c>
      <c r="J70">
        <v>1</v>
      </c>
    </row>
    <row r="71" spans="1:10" hidden="1" x14ac:dyDescent="0.25">
      <c r="C71" s="19" t="s">
        <v>74</v>
      </c>
      <c r="G71">
        <v>1</v>
      </c>
      <c r="J71">
        <v>1</v>
      </c>
    </row>
    <row r="72" spans="1:10" hidden="1" x14ac:dyDescent="0.25">
      <c r="C72" s="19" t="s">
        <v>60</v>
      </c>
      <c r="G72">
        <v>1</v>
      </c>
      <c r="J72">
        <v>1</v>
      </c>
    </row>
    <row r="73" spans="1:10" hidden="1" x14ac:dyDescent="0.25">
      <c r="C73" s="19" t="s">
        <v>72</v>
      </c>
      <c r="G73">
        <v>1</v>
      </c>
      <c r="J73">
        <v>1</v>
      </c>
    </row>
    <row r="74" spans="1:10" hidden="1" x14ac:dyDescent="0.25">
      <c r="C74" s="19" t="s">
        <v>54</v>
      </c>
      <c r="G74">
        <v>1</v>
      </c>
      <c r="J74">
        <v>1</v>
      </c>
    </row>
    <row r="75" spans="1:10" hidden="1" x14ac:dyDescent="0.25">
      <c r="C75" s="19" t="s">
        <v>58</v>
      </c>
      <c r="G75">
        <v>1</v>
      </c>
      <c r="J75">
        <v>1</v>
      </c>
    </row>
    <row r="76" spans="1:10" hidden="1" x14ac:dyDescent="0.25">
      <c r="C76" s="19" t="s">
        <v>50</v>
      </c>
      <c r="G76">
        <v>1</v>
      </c>
      <c r="J76">
        <v>1</v>
      </c>
    </row>
    <row r="77" spans="1:10" hidden="1" x14ac:dyDescent="0.25">
      <c r="C77" s="19" t="s">
        <v>76</v>
      </c>
      <c r="G77">
        <v>1</v>
      </c>
      <c r="J77">
        <v>1</v>
      </c>
    </row>
    <row r="78" spans="1:10" hidden="1" x14ac:dyDescent="0.25">
      <c r="C78" s="19" t="s">
        <v>70</v>
      </c>
      <c r="G78">
        <v>1</v>
      </c>
      <c r="J78">
        <v>1</v>
      </c>
    </row>
    <row r="79" spans="1:10" hidden="1" x14ac:dyDescent="0.25">
      <c r="C79" s="19" t="s">
        <v>52</v>
      </c>
      <c r="G79">
        <v>1</v>
      </c>
      <c r="J79">
        <v>1</v>
      </c>
    </row>
    <row r="80" spans="1:10" hidden="1" x14ac:dyDescent="0.25">
      <c r="C80" s="19" t="s">
        <v>56</v>
      </c>
      <c r="G80">
        <v>1</v>
      </c>
      <c r="J80">
        <v>1</v>
      </c>
    </row>
    <row r="81" spans="1:10" hidden="1" x14ac:dyDescent="0.25">
      <c r="C81" s="19" t="s">
        <v>66</v>
      </c>
      <c r="G81">
        <v>1</v>
      </c>
      <c r="J81">
        <v>1</v>
      </c>
    </row>
    <row r="82" spans="1:10" hidden="1" x14ac:dyDescent="0.25">
      <c r="C82" s="19" t="s">
        <v>68</v>
      </c>
      <c r="G82">
        <v>1</v>
      </c>
      <c r="J82">
        <v>1</v>
      </c>
    </row>
    <row r="83" spans="1:10" hidden="1" x14ac:dyDescent="0.25">
      <c r="C83" s="19" t="s">
        <v>47</v>
      </c>
      <c r="D83" s="16">
        <v>1</v>
      </c>
      <c r="G83">
        <v>1</v>
      </c>
      <c r="J83">
        <v>2</v>
      </c>
    </row>
    <row r="84" spans="1:10" hidden="1" x14ac:dyDescent="0.25">
      <c r="C84" s="19" t="s">
        <v>80</v>
      </c>
      <c r="D84" s="16">
        <v>1</v>
      </c>
      <c r="G84">
        <v>1</v>
      </c>
      <c r="J84">
        <v>2</v>
      </c>
    </row>
    <row r="85" spans="1:10" hidden="1" x14ac:dyDescent="0.25">
      <c r="A85" t="s">
        <v>170</v>
      </c>
      <c r="B85" s="16" t="s">
        <v>171</v>
      </c>
      <c r="C85" s="13" t="s">
        <v>29</v>
      </c>
      <c r="I85">
        <v>1</v>
      </c>
      <c r="J85">
        <v>1</v>
      </c>
    </row>
    <row r="86" spans="1:10" x14ac:dyDescent="0.25">
      <c r="A86" t="s">
        <v>94</v>
      </c>
      <c r="D86">
        <v>13</v>
      </c>
      <c r="E86">
        <v>20</v>
      </c>
      <c r="F86">
        <v>9</v>
      </c>
      <c r="G86">
        <v>34</v>
      </c>
      <c r="H86">
        <v>33</v>
      </c>
      <c r="I86">
        <v>31</v>
      </c>
      <c r="J86">
        <v>140</v>
      </c>
    </row>
  </sheetData>
  <autoFilter ref="A2:J86">
    <filterColumn colId="1">
      <colorFilter dxfId="1"/>
    </filterColumn>
    <filterColumn colId="2">
      <colorFilter dxfId="0"/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3" workbookViewId="0">
      <selection activeCell="B36" sqref="B36"/>
    </sheetView>
  </sheetViews>
  <sheetFormatPr baseColWidth="10" defaultRowHeight="15" x14ac:dyDescent="0.25"/>
  <cols>
    <col min="2" max="2" width="101.42578125" bestFit="1" customWidth="1"/>
    <col min="10" max="10" width="0" hidden="1" customWidth="1"/>
  </cols>
  <sheetData>
    <row r="1" spans="1:10" ht="105" x14ac:dyDescent="0.25">
      <c r="A1" s="14" t="s">
        <v>0</v>
      </c>
      <c r="B1" s="14" t="s">
        <v>1</v>
      </c>
      <c r="C1" s="15" t="s">
        <v>2</v>
      </c>
      <c r="D1" s="14" t="s">
        <v>82</v>
      </c>
      <c r="E1" s="14" t="s">
        <v>96</v>
      </c>
      <c r="F1" s="14" t="s">
        <v>97</v>
      </c>
      <c r="G1" s="14" t="s">
        <v>49</v>
      </c>
      <c r="H1" s="14" t="s">
        <v>98</v>
      </c>
      <c r="I1" s="14" t="s">
        <v>154</v>
      </c>
      <c r="J1" s="14" t="s">
        <v>94</v>
      </c>
    </row>
    <row r="2" spans="1:10" x14ac:dyDescent="0.25">
      <c r="A2" t="s">
        <v>155</v>
      </c>
      <c r="B2" t="s">
        <v>156</v>
      </c>
      <c r="C2" s="13" t="s">
        <v>119</v>
      </c>
      <c r="D2" s="13"/>
      <c r="E2" s="13"/>
      <c r="F2" s="13"/>
      <c r="G2" s="13"/>
      <c r="H2" s="13"/>
      <c r="I2" s="13">
        <v>1</v>
      </c>
      <c r="J2" s="13">
        <v>1</v>
      </c>
    </row>
    <row r="3" spans="1:10" x14ac:dyDescent="0.25">
      <c r="A3" t="s">
        <v>159</v>
      </c>
      <c r="B3" t="s">
        <v>160</v>
      </c>
      <c r="C3" s="13" t="s">
        <v>29</v>
      </c>
      <c r="D3" s="13"/>
      <c r="E3" s="13"/>
      <c r="F3" s="13"/>
      <c r="G3" s="13"/>
      <c r="H3" s="13"/>
      <c r="I3" s="13">
        <v>1</v>
      </c>
      <c r="J3" s="13">
        <v>1</v>
      </c>
    </row>
    <row r="4" spans="1:10" x14ac:dyDescent="0.25">
      <c r="A4" t="s">
        <v>161</v>
      </c>
      <c r="B4" t="s">
        <v>162</v>
      </c>
      <c r="C4" s="13" t="s">
        <v>29</v>
      </c>
      <c r="D4" s="13"/>
      <c r="E4" s="13"/>
      <c r="F4" s="13"/>
      <c r="G4" s="13"/>
      <c r="H4" s="13"/>
      <c r="I4" s="13">
        <v>1</v>
      </c>
      <c r="J4" s="13">
        <v>1</v>
      </c>
    </row>
    <row r="5" spans="1:10" x14ac:dyDescent="0.25">
      <c r="A5" t="s">
        <v>102</v>
      </c>
      <c r="B5" t="s">
        <v>103</v>
      </c>
      <c r="C5" s="13" t="s">
        <v>29</v>
      </c>
      <c r="D5" s="13"/>
      <c r="E5" s="13">
        <v>1</v>
      </c>
      <c r="F5" s="13"/>
      <c r="G5" s="13"/>
      <c r="H5" s="13">
        <v>1</v>
      </c>
      <c r="I5" s="13">
        <v>1</v>
      </c>
      <c r="J5" s="13">
        <v>3</v>
      </c>
    </row>
    <row r="6" spans="1:10" x14ac:dyDescent="0.25">
      <c r="A6" t="s">
        <v>104</v>
      </c>
      <c r="B6" t="s">
        <v>105</v>
      </c>
      <c r="C6" s="13" t="s">
        <v>68</v>
      </c>
      <c r="D6" s="13"/>
      <c r="E6" s="13"/>
      <c r="F6" s="13"/>
      <c r="G6" s="13"/>
      <c r="H6" s="13">
        <v>1</v>
      </c>
      <c r="I6" s="13">
        <v>1</v>
      </c>
      <c r="J6" s="13">
        <v>2</v>
      </c>
    </row>
    <row r="7" spans="1:10" x14ac:dyDescent="0.25">
      <c r="C7" s="13" t="s">
        <v>106</v>
      </c>
      <c r="D7" s="13"/>
      <c r="E7" s="13">
        <v>1</v>
      </c>
      <c r="F7" s="13"/>
      <c r="G7" s="13"/>
      <c r="H7" s="13"/>
      <c r="I7" s="13">
        <v>1</v>
      </c>
      <c r="J7" s="13">
        <v>2</v>
      </c>
    </row>
    <row r="8" spans="1:10" x14ac:dyDescent="0.25">
      <c r="C8" s="13" t="s">
        <v>39</v>
      </c>
      <c r="D8" s="13"/>
      <c r="E8" s="13">
        <v>1</v>
      </c>
      <c r="F8" s="13">
        <v>1</v>
      </c>
      <c r="G8" s="13"/>
      <c r="H8" s="13"/>
      <c r="I8" s="13">
        <v>1</v>
      </c>
      <c r="J8" s="13">
        <v>3</v>
      </c>
    </row>
    <row r="9" spans="1:10" x14ac:dyDescent="0.25">
      <c r="A9" t="s">
        <v>107</v>
      </c>
      <c r="B9" t="s">
        <v>108</v>
      </c>
      <c r="C9" s="13" t="s">
        <v>29</v>
      </c>
      <c r="D9" s="13">
        <v>1</v>
      </c>
      <c r="E9" s="13">
        <v>1</v>
      </c>
      <c r="F9" s="13">
        <v>1</v>
      </c>
      <c r="G9" s="13"/>
      <c r="H9" s="13">
        <v>1</v>
      </c>
      <c r="I9" s="13">
        <v>1</v>
      </c>
      <c r="J9" s="13">
        <v>5</v>
      </c>
    </row>
    <row r="10" spans="1:10" x14ac:dyDescent="0.25">
      <c r="A10" t="s">
        <v>109</v>
      </c>
      <c r="B10" t="s">
        <v>110</v>
      </c>
      <c r="C10" s="13" t="s">
        <v>29</v>
      </c>
      <c r="D10" s="13">
        <v>1</v>
      </c>
      <c r="E10" s="13"/>
      <c r="F10" s="13">
        <v>1</v>
      </c>
      <c r="G10" s="13"/>
      <c r="H10" s="13">
        <v>1</v>
      </c>
      <c r="I10" s="13">
        <v>1</v>
      </c>
      <c r="J10" s="13">
        <v>4</v>
      </c>
    </row>
    <row r="11" spans="1:10" x14ac:dyDescent="0.25">
      <c r="C11" s="13" t="s">
        <v>86</v>
      </c>
      <c r="D11" s="13">
        <v>1</v>
      </c>
      <c r="E11" s="13"/>
      <c r="F11" s="13"/>
      <c r="G11" s="13"/>
      <c r="H11" s="13"/>
      <c r="I11" s="13"/>
      <c r="J11" s="13">
        <v>1</v>
      </c>
    </row>
    <row r="12" spans="1:10" x14ac:dyDescent="0.25">
      <c r="C12" s="13" t="s">
        <v>76</v>
      </c>
      <c r="D12" s="13">
        <v>1</v>
      </c>
      <c r="E12" s="13"/>
      <c r="F12" s="13"/>
      <c r="G12" s="13"/>
      <c r="H12" s="13"/>
      <c r="I12" s="13"/>
      <c r="J12" s="13">
        <v>1</v>
      </c>
    </row>
    <row r="13" spans="1:10" x14ac:dyDescent="0.25">
      <c r="A13" t="s">
        <v>115</v>
      </c>
      <c r="B13" t="s">
        <v>116</v>
      </c>
      <c r="C13" s="13" t="s">
        <v>29</v>
      </c>
      <c r="D13" s="13"/>
      <c r="E13" s="13"/>
      <c r="F13" s="13"/>
      <c r="G13" s="13">
        <v>1</v>
      </c>
      <c r="H13" s="13"/>
      <c r="I13" s="13"/>
      <c r="J13" s="13">
        <v>1</v>
      </c>
    </row>
    <row r="14" spans="1:10" x14ac:dyDescent="0.25">
      <c r="A14" t="s">
        <v>117</v>
      </c>
      <c r="B14" t="s">
        <v>118</v>
      </c>
      <c r="C14" s="13" t="s">
        <v>119</v>
      </c>
      <c r="D14" s="13">
        <v>1</v>
      </c>
      <c r="E14" s="13"/>
      <c r="F14" s="13">
        <v>1</v>
      </c>
      <c r="G14" s="13"/>
      <c r="H14" s="13"/>
      <c r="I14" s="13"/>
      <c r="J14" s="13">
        <v>2</v>
      </c>
    </row>
    <row r="15" spans="1:10" x14ac:dyDescent="0.25">
      <c r="C15" s="13" t="s">
        <v>24</v>
      </c>
      <c r="D15" s="13"/>
      <c r="E15" s="13"/>
      <c r="F15" s="13"/>
      <c r="G15" s="13"/>
      <c r="H15" s="13"/>
      <c r="I15" s="13">
        <v>1</v>
      </c>
      <c r="J15" s="13">
        <v>1</v>
      </c>
    </row>
    <row r="16" spans="1:10" x14ac:dyDescent="0.25">
      <c r="C16" s="13" t="s">
        <v>120</v>
      </c>
      <c r="D16" s="13"/>
      <c r="E16" s="13">
        <v>1</v>
      </c>
      <c r="F16" s="13"/>
      <c r="G16" s="13"/>
      <c r="H16" s="13"/>
      <c r="I16" s="13">
        <v>1</v>
      </c>
      <c r="J16" s="13">
        <v>2</v>
      </c>
    </row>
    <row r="17" spans="1:10" x14ac:dyDescent="0.25">
      <c r="C17" s="13" t="s">
        <v>22</v>
      </c>
      <c r="D17" s="13"/>
      <c r="E17" s="13">
        <v>1</v>
      </c>
      <c r="F17" s="13"/>
      <c r="G17" s="13"/>
      <c r="H17" s="13"/>
      <c r="I17" s="13">
        <v>1</v>
      </c>
      <c r="J17" s="13">
        <v>2</v>
      </c>
    </row>
    <row r="18" spans="1:10" x14ac:dyDescent="0.25">
      <c r="A18" t="s">
        <v>121</v>
      </c>
      <c r="B18" t="s">
        <v>122</v>
      </c>
      <c r="C18" s="13" t="s">
        <v>29</v>
      </c>
      <c r="D18" s="13"/>
      <c r="E18" s="13">
        <v>1</v>
      </c>
      <c r="F18" s="13"/>
      <c r="G18" s="13"/>
      <c r="H18" s="13"/>
      <c r="I18" s="13"/>
      <c r="J18" s="13">
        <v>1</v>
      </c>
    </row>
    <row r="19" spans="1:10" x14ac:dyDescent="0.25">
      <c r="A19" t="s">
        <v>123</v>
      </c>
      <c r="B19" s="17" t="s">
        <v>124</v>
      </c>
      <c r="C19" s="13" t="s">
        <v>29</v>
      </c>
      <c r="D19" s="13"/>
      <c r="E19" s="13">
        <v>1</v>
      </c>
      <c r="F19" s="13"/>
      <c r="G19" s="13"/>
      <c r="H19" s="13">
        <v>1</v>
      </c>
      <c r="I19" s="13">
        <v>1</v>
      </c>
      <c r="J19" s="13">
        <v>3</v>
      </c>
    </row>
    <row r="20" spans="1:10" x14ac:dyDescent="0.25">
      <c r="A20" t="s">
        <v>129</v>
      </c>
      <c r="B20" t="s">
        <v>130</v>
      </c>
      <c r="C20" s="13" t="s">
        <v>29</v>
      </c>
      <c r="D20" s="13">
        <v>1</v>
      </c>
      <c r="E20" s="13">
        <v>1</v>
      </c>
      <c r="F20" s="13">
        <v>1</v>
      </c>
      <c r="G20" s="13"/>
      <c r="H20" s="13">
        <v>1</v>
      </c>
      <c r="I20" s="13">
        <v>1</v>
      </c>
      <c r="J20" s="13">
        <v>5</v>
      </c>
    </row>
    <row r="21" spans="1:10" x14ac:dyDescent="0.25">
      <c r="A21" t="s">
        <v>131</v>
      </c>
      <c r="B21" t="s">
        <v>132</v>
      </c>
      <c r="C21" s="13" t="s">
        <v>29</v>
      </c>
      <c r="D21" s="13"/>
      <c r="E21" s="13"/>
      <c r="F21" s="13"/>
      <c r="G21" s="13">
        <v>1</v>
      </c>
      <c r="H21" s="13"/>
      <c r="I21" s="13"/>
      <c r="J21" s="13">
        <v>1</v>
      </c>
    </row>
    <row r="22" spans="1:10" x14ac:dyDescent="0.25">
      <c r="C22" s="13" t="s">
        <v>68</v>
      </c>
      <c r="D22" s="13"/>
      <c r="E22" s="13">
        <v>1</v>
      </c>
      <c r="F22" s="13"/>
      <c r="G22" s="13">
        <v>1</v>
      </c>
      <c r="H22" s="13">
        <v>1</v>
      </c>
      <c r="I22" s="13">
        <v>1</v>
      </c>
      <c r="J22" s="13">
        <v>4</v>
      </c>
    </row>
    <row r="23" spans="1:10" x14ac:dyDescent="0.25">
      <c r="C23" s="13" t="s">
        <v>167</v>
      </c>
      <c r="D23" s="13"/>
      <c r="E23" s="13"/>
      <c r="F23" s="13"/>
      <c r="G23" s="13"/>
      <c r="H23" s="13"/>
      <c r="I23" s="13">
        <v>1</v>
      </c>
      <c r="J23" s="13">
        <v>1</v>
      </c>
    </row>
    <row r="24" spans="1:10" x14ac:dyDescent="0.25">
      <c r="C24" s="13" t="s">
        <v>133</v>
      </c>
      <c r="D24" s="13">
        <v>1</v>
      </c>
      <c r="E24" s="13">
        <v>1</v>
      </c>
      <c r="F24" s="13">
        <v>1</v>
      </c>
      <c r="G24" s="13"/>
      <c r="H24" s="13">
        <v>1</v>
      </c>
      <c r="I24" s="13">
        <v>1</v>
      </c>
      <c r="J24" s="13">
        <v>5</v>
      </c>
    </row>
    <row r="25" spans="1:10" x14ac:dyDescent="0.25">
      <c r="A25" t="s">
        <v>135</v>
      </c>
      <c r="B25" t="s">
        <v>136</v>
      </c>
      <c r="C25" s="13" t="s">
        <v>29</v>
      </c>
      <c r="D25" s="13"/>
      <c r="E25" s="13">
        <v>1</v>
      </c>
      <c r="F25" s="13"/>
      <c r="G25" s="13"/>
      <c r="H25" s="13"/>
      <c r="I25" s="13"/>
      <c r="J25" s="13">
        <v>1</v>
      </c>
    </row>
    <row r="26" spans="1:10" x14ac:dyDescent="0.25">
      <c r="A26" t="s">
        <v>168</v>
      </c>
      <c r="B26" t="s">
        <v>169</v>
      </c>
      <c r="C26" s="13" t="s">
        <v>101</v>
      </c>
      <c r="D26" s="13"/>
      <c r="E26" s="13"/>
      <c r="F26" s="13"/>
      <c r="G26" s="13"/>
      <c r="H26" s="13"/>
      <c r="I26" s="13">
        <v>1</v>
      </c>
      <c r="J26" s="13">
        <v>1</v>
      </c>
    </row>
    <row r="27" spans="1:10" x14ac:dyDescent="0.25">
      <c r="A27" t="s">
        <v>137</v>
      </c>
      <c r="B27" t="s">
        <v>138</v>
      </c>
      <c r="C27" s="13" t="s">
        <v>29</v>
      </c>
      <c r="D27" s="13"/>
      <c r="E27" s="13"/>
      <c r="F27" s="13"/>
      <c r="G27" s="13">
        <v>1</v>
      </c>
      <c r="H27" s="13"/>
      <c r="I27" s="13"/>
      <c r="J27" s="13">
        <v>1</v>
      </c>
    </row>
    <row r="28" spans="1:10" x14ac:dyDescent="0.25">
      <c r="A28" t="s">
        <v>139</v>
      </c>
      <c r="B28" t="s">
        <v>140</v>
      </c>
      <c r="C28" s="13" t="s">
        <v>29</v>
      </c>
      <c r="D28" s="13"/>
      <c r="E28" s="13"/>
      <c r="F28" s="13"/>
      <c r="G28" s="13">
        <v>1</v>
      </c>
      <c r="H28" s="13"/>
      <c r="I28" s="13"/>
      <c r="J28" s="13">
        <v>1</v>
      </c>
    </row>
    <row r="29" spans="1:10" x14ac:dyDescent="0.25">
      <c r="A29" t="s">
        <v>141</v>
      </c>
      <c r="B29" t="s">
        <v>142</v>
      </c>
      <c r="C29" s="13" t="s">
        <v>29</v>
      </c>
      <c r="D29" s="13"/>
      <c r="E29" s="13"/>
      <c r="F29" s="13"/>
      <c r="G29" s="13">
        <v>1</v>
      </c>
      <c r="H29" s="13"/>
      <c r="I29" s="13"/>
      <c r="J29" s="13">
        <v>1</v>
      </c>
    </row>
    <row r="30" spans="1:10" x14ac:dyDescent="0.25">
      <c r="A30">
        <v>1100125771</v>
      </c>
      <c r="B30" t="s">
        <v>147</v>
      </c>
      <c r="C30" s="13" t="s">
        <v>119</v>
      </c>
      <c r="D30" s="13"/>
      <c r="E30" s="13"/>
      <c r="F30" s="13"/>
      <c r="G30" s="13">
        <v>1</v>
      </c>
      <c r="H30" s="13"/>
      <c r="I30" s="13"/>
      <c r="J30" s="13">
        <v>1</v>
      </c>
    </row>
    <row r="31" spans="1:10" x14ac:dyDescent="0.25">
      <c r="A31" t="s">
        <v>148</v>
      </c>
      <c r="B31" t="s">
        <v>149</v>
      </c>
      <c r="C31" s="13" t="s">
        <v>29</v>
      </c>
      <c r="D31" s="13"/>
      <c r="E31" s="13">
        <v>1</v>
      </c>
      <c r="F31" s="13"/>
      <c r="G31" s="13">
        <v>1</v>
      </c>
      <c r="H31" s="13">
        <v>1</v>
      </c>
      <c r="I31" s="13">
        <v>1</v>
      </c>
      <c r="J31" s="13">
        <v>4</v>
      </c>
    </row>
    <row r="32" spans="1:10" x14ac:dyDescent="0.25">
      <c r="A32">
        <v>1100130289</v>
      </c>
      <c r="B32" s="17" t="s">
        <v>35</v>
      </c>
      <c r="C32" s="21" t="s">
        <v>29</v>
      </c>
      <c r="D32" s="32"/>
      <c r="E32" s="21">
        <v>1</v>
      </c>
      <c r="F32" s="32">
        <v>1</v>
      </c>
      <c r="G32" s="32"/>
      <c r="H32" s="32">
        <v>1</v>
      </c>
      <c r="I32" s="32">
        <v>1</v>
      </c>
      <c r="J32" s="13">
        <v>4</v>
      </c>
    </row>
    <row r="33" spans="1:10" x14ac:dyDescent="0.25">
      <c r="A33">
        <v>1100130291</v>
      </c>
      <c r="B33" t="s">
        <v>28</v>
      </c>
      <c r="C33" s="21" t="s">
        <v>29</v>
      </c>
      <c r="D33" s="32"/>
      <c r="E33" s="21">
        <v>1</v>
      </c>
      <c r="F33" s="32">
        <v>1</v>
      </c>
      <c r="G33" s="32">
        <v>1</v>
      </c>
      <c r="H33" s="32">
        <v>1</v>
      </c>
      <c r="I33" s="32">
        <v>1</v>
      </c>
      <c r="J33" s="13">
        <v>5</v>
      </c>
    </row>
    <row r="34" spans="1:10" x14ac:dyDescent="0.25">
      <c r="C34" s="21" t="s">
        <v>24</v>
      </c>
      <c r="D34" s="32"/>
      <c r="E34" s="21">
        <v>1</v>
      </c>
      <c r="F34" s="32"/>
      <c r="G34" s="32">
        <v>1</v>
      </c>
      <c r="H34" s="32">
        <v>1</v>
      </c>
      <c r="I34" s="32">
        <v>1</v>
      </c>
      <c r="J34" s="13">
        <v>4</v>
      </c>
    </row>
    <row r="35" spans="1:10" x14ac:dyDescent="0.25">
      <c r="A35">
        <v>1100130294</v>
      </c>
      <c r="B35" t="s">
        <v>32</v>
      </c>
      <c r="C35" s="13" t="s">
        <v>29</v>
      </c>
      <c r="D35" s="32">
        <v>1</v>
      </c>
      <c r="E35" s="32"/>
      <c r="F35" s="32"/>
      <c r="G35" s="32">
        <v>1</v>
      </c>
      <c r="H35" s="32"/>
      <c r="I35" s="32">
        <v>1</v>
      </c>
      <c r="J35" s="13">
        <v>3</v>
      </c>
    </row>
    <row r="36" spans="1:10" x14ac:dyDescent="0.25">
      <c r="A36">
        <v>1100130296</v>
      </c>
      <c r="B36" s="17" t="s">
        <v>31</v>
      </c>
      <c r="C36" s="21" t="s">
        <v>29</v>
      </c>
      <c r="D36" s="13">
        <v>1</v>
      </c>
      <c r="E36" s="21">
        <v>1</v>
      </c>
      <c r="F36" s="21">
        <v>1</v>
      </c>
      <c r="G36" s="13">
        <v>1</v>
      </c>
      <c r="H36" s="13">
        <v>1</v>
      </c>
      <c r="I36" s="13">
        <v>1</v>
      </c>
      <c r="J36" s="13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99"/>
  </sheetPr>
  <dimension ref="A1:AF1522"/>
  <sheetViews>
    <sheetView topLeftCell="K1" zoomScaleNormal="100" workbookViewId="0">
      <selection activeCell="AD7" sqref="AD7"/>
    </sheetView>
  </sheetViews>
  <sheetFormatPr baseColWidth="10" defaultColWidth="11.42578125" defaultRowHeight="15" x14ac:dyDescent="0.25"/>
  <cols>
    <col min="1" max="1" width="21" style="37" customWidth="1"/>
    <col min="2" max="2" width="33" customWidth="1"/>
    <col min="3" max="3" width="18.85546875" style="38" customWidth="1"/>
    <col min="4" max="4" width="27.85546875" customWidth="1"/>
    <col min="5" max="5" width="36" customWidth="1"/>
    <col min="6" max="6" width="13.140625" bestFit="1" customWidth="1"/>
    <col min="8" max="8" width="61.28515625" customWidth="1"/>
    <col min="9" max="9" width="113.5703125" bestFit="1" customWidth="1"/>
    <col min="10" max="10" width="62.42578125" customWidth="1"/>
    <col min="11" max="12" width="11.42578125" style="17"/>
  </cols>
  <sheetData>
    <row r="1" spans="1:12" ht="56.25" customHeight="1" x14ac:dyDescent="0.25">
      <c r="A1" s="75"/>
      <c r="B1" s="76" t="s">
        <v>173</v>
      </c>
      <c r="C1" s="77"/>
      <c r="D1" s="77"/>
      <c r="E1" s="78"/>
      <c r="F1" s="79"/>
    </row>
    <row r="2" spans="1:12" ht="23.25" customHeight="1" x14ac:dyDescent="0.25">
      <c r="A2" s="75"/>
      <c r="B2" s="76" t="s">
        <v>174</v>
      </c>
      <c r="C2" s="80"/>
      <c r="D2" s="80"/>
      <c r="E2" s="81"/>
      <c r="F2" s="79"/>
    </row>
    <row r="3" spans="1:12" ht="24" customHeight="1" x14ac:dyDescent="0.25">
      <c r="A3" s="75"/>
      <c r="B3" s="33" t="s">
        <v>175</v>
      </c>
      <c r="C3" s="34" t="s">
        <v>176</v>
      </c>
      <c r="D3" s="33" t="s">
        <v>177</v>
      </c>
      <c r="E3" s="35">
        <v>1</v>
      </c>
      <c r="F3" s="79"/>
    </row>
    <row r="4" spans="1:12" ht="18.75" customHeight="1" x14ac:dyDescent="0.25">
      <c r="A4" s="82" t="s">
        <v>178</v>
      </c>
      <c r="B4" s="82"/>
      <c r="C4" s="82"/>
      <c r="D4" s="82"/>
      <c r="E4" s="82"/>
      <c r="F4" s="82"/>
    </row>
    <row r="6" spans="1:12" s="15" customFormat="1" x14ac:dyDescent="0.25">
      <c r="A6" s="39" t="s">
        <v>0</v>
      </c>
      <c r="B6" s="40" t="s">
        <v>1</v>
      </c>
      <c r="C6" s="39" t="s">
        <v>2</v>
      </c>
      <c r="D6" s="40" t="s">
        <v>3</v>
      </c>
      <c r="E6" s="40" t="s">
        <v>4</v>
      </c>
      <c r="F6" s="40" t="s">
        <v>179</v>
      </c>
      <c r="H6" s="15" t="s">
        <v>477</v>
      </c>
      <c r="I6" s="15" t="s">
        <v>479</v>
      </c>
      <c r="J6" s="15" t="s">
        <v>481</v>
      </c>
      <c r="K6" s="56"/>
      <c r="L6" s="56"/>
    </row>
    <row r="7" spans="1:12" x14ac:dyDescent="0.25">
      <c r="A7" s="46">
        <v>1100127099</v>
      </c>
      <c r="B7" s="36" t="s">
        <v>180</v>
      </c>
      <c r="C7" s="50">
        <v>1</v>
      </c>
      <c r="D7" s="36" t="s">
        <v>181</v>
      </c>
      <c r="E7" s="36" t="s">
        <v>182</v>
      </c>
      <c r="F7" s="36" t="s">
        <v>183</v>
      </c>
      <c r="H7" t="str">
        <f>CONCATENATE(A7,";",B7,";",C7,";",E7)</f>
        <v>1100127099;ART MEDICA S.A.S;1;348 -REUMATOLOGÍA</v>
      </c>
      <c r="I7" t="s">
        <v>482</v>
      </c>
      <c r="J7" t="e">
        <f>VLOOKUP(H7,$I$7:$I$206,1,0)</f>
        <v>#N/A</v>
      </c>
      <c r="K7"/>
      <c r="L7"/>
    </row>
    <row r="8" spans="1:12" x14ac:dyDescent="0.25">
      <c r="A8" s="46">
        <v>1100116044</v>
      </c>
      <c r="B8" s="41" t="s">
        <v>186</v>
      </c>
      <c r="C8" s="50">
        <v>1</v>
      </c>
      <c r="D8" s="41" t="s">
        <v>187</v>
      </c>
      <c r="E8" s="36" t="s">
        <v>188</v>
      </c>
      <c r="F8" s="36" t="s">
        <v>183</v>
      </c>
      <c r="H8" t="str">
        <f t="shared" ref="H8:H71" si="0">CONCATENATE(A8,";",B8,";",C8,";",E8)</f>
        <v>1100116044;AUDIOCOM SAS;1;356 -OTRAS CONSULTAS DE ESPECIALIDAD</v>
      </c>
      <c r="I8" t="s">
        <v>483</v>
      </c>
      <c r="J8" t="e">
        <f t="shared" ref="J8:J71" si="1">VLOOKUP(H8,$I$7:$I$206,1,0)</f>
        <v>#N/A</v>
      </c>
      <c r="K8"/>
      <c r="L8"/>
    </row>
    <row r="9" spans="1:12" x14ac:dyDescent="0.25">
      <c r="A9" s="46">
        <v>1100116044</v>
      </c>
      <c r="B9" s="36" t="s">
        <v>186</v>
      </c>
      <c r="C9" s="50">
        <v>1</v>
      </c>
      <c r="D9" s="36" t="s">
        <v>187</v>
      </c>
      <c r="E9" s="36" t="s">
        <v>189</v>
      </c>
      <c r="F9" s="36" t="s">
        <v>190</v>
      </c>
      <c r="H9" t="str">
        <f t="shared" si="0"/>
        <v>1100116044;AUDIOCOM SAS;1;740 -FONOAUDIOLOGÍA Y/O TERAPIA DEL LENGUAJE</v>
      </c>
      <c r="I9" t="s">
        <v>484</v>
      </c>
      <c r="J9" t="e">
        <f t="shared" si="1"/>
        <v>#N/A</v>
      </c>
      <c r="K9"/>
      <c r="L9"/>
    </row>
    <row r="10" spans="1:12" x14ac:dyDescent="0.25">
      <c r="A10" s="46">
        <v>1100124982</v>
      </c>
      <c r="B10" s="36" t="s">
        <v>146</v>
      </c>
      <c r="C10" s="50">
        <v>1</v>
      </c>
      <c r="D10" s="36" t="s">
        <v>146</v>
      </c>
      <c r="E10" s="36" t="s">
        <v>96</v>
      </c>
      <c r="F10" s="36" t="s">
        <v>190</v>
      </c>
      <c r="H10" t="str">
        <f t="shared" si="0"/>
        <v>1100124982;AYUDA CLINICA ASOCIADOS S.A.S. SIGLA ACA SAS;1;129 -HOSPITALIZACIÓN ADULTOS</v>
      </c>
      <c r="I10" t="s">
        <v>485</v>
      </c>
      <c r="J10" t="e">
        <f t="shared" si="1"/>
        <v>#N/A</v>
      </c>
      <c r="K10"/>
      <c r="L10"/>
    </row>
    <row r="11" spans="1:12" x14ac:dyDescent="0.25">
      <c r="A11" s="46">
        <v>1100124982</v>
      </c>
      <c r="B11" s="36" t="s">
        <v>146</v>
      </c>
      <c r="C11" s="50">
        <v>1</v>
      </c>
      <c r="D11" s="36" t="s">
        <v>146</v>
      </c>
      <c r="E11" s="36" t="s">
        <v>191</v>
      </c>
      <c r="F11" s="36" t="s">
        <v>190</v>
      </c>
      <c r="H11" t="str">
        <f t="shared" si="0"/>
        <v>1100124982;AYUDA CLINICA ASOCIADOS S.A.S. SIGLA ACA SAS;1;134 -HOSPITALIZACIÓN PACIENTE CRÓNICO SIN VENTILADOR</v>
      </c>
      <c r="I11" t="s">
        <v>486</v>
      </c>
      <c r="J11" t="e">
        <f t="shared" si="1"/>
        <v>#N/A</v>
      </c>
      <c r="K11"/>
      <c r="L11"/>
    </row>
    <row r="12" spans="1:12" x14ac:dyDescent="0.25">
      <c r="A12" s="46">
        <v>1100124982</v>
      </c>
      <c r="B12" s="36" t="s">
        <v>146</v>
      </c>
      <c r="C12" s="50">
        <v>1</v>
      </c>
      <c r="D12" s="36" t="s">
        <v>146</v>
      </c>
      <c r="E12" s="36" t="s">
        <v>192</v>
      </c>
      <c r="F12" s="36" t="s">
        <v>190</v>
      </c>
      <c r="H12" t="str">
        <f t="shared" si="0"/>
        <v>1100124982;AYUDA CLINICA ASOCIADOS S.A.S. SIGLA ACA SAS;1;312 -ENFERMERÍA</v>
      </c>
      <c r="I12" t="s">
        <v>487</v>
      </c>
      <c r="J12" t="e">
        <f t="shared" si="1"/>
        <v>#N/A</v>
      </c>
      <c r="K12"/>
      <c r="L12"/>
    </row>
    <row r="13" spans="1:12" x14ac:dyDescent="0.25">
      <c r="A13" s="46">
        <v>1100124982</v>
      </c>
      <c r="B13" s="36" t="s">
        <v>146</v>
      </c>
      <c r="C13" s="50">
        <v>1</v>
      </c>
      <c r="D13" s="36" t="s">
        <v>146</v>
      </c>
      <c r="E13" s="36" t="s">
        <v>193</v>
      </c>
      <c r="F13" s="36" t="s">
        <v>183</v>
      </c>
      <c r="H13" t="str">
        <f t="shared" si="0"/>
        <v>1100124982;AYUDA CLINICA ASOCIADOS S.A.S. SIGLA ACA SAS;1;327 -MEDICINA FÍSICA Y REHABILITACIÓN</v>
      </c>
      <c r="I13" t="s">
        <v>488</v>
      </c>
      <c r="J13" t="e">
        <f t="shared" si="1"/>
        <v>#N/A</v>
      </c>
      <c r="K13"/>
      <c r="L13"/>
    </row>
    <row r="14" spans="1:12" x14ac:dyDescent="0.25">
      <c r="A14" s="46">
        <v>1100124982</v>
      </c>
      <c r="B14" s="36" t="s">
        <v>146</v>
      </c>
      <c r="C14" s="50">
        <v>1</v>
      </c>
      <c r="D14" s="36" t="s">
        <v>146</v>
      </c>
      <c r="E14" s="36" t="s">
        <v>49</v>
      </c>
      <c r="F14" s="36" t="s">
        <v>190</v>
      </c>
      <c r="H14" t="str">
        <f t="shared" si="0"/>
        <v>1100124982;AYUDA CLINICA ASOCIADOS S.A.S. SIGLA ACA SAS;1;328 -MEDICINA GENERAL</v>
      </c>
      <c r="I14" t="s">
        <v>489</v>
      </c>
      <c r="J14" t="e">
        <f t="shared" si="1"/>
        <v>#N/A</v>
      </c>
      <c r="K14"/>
      <c r="L14"/>
    </row>
    <row r="15" spans="1:12" x14ac:dyDescent="0.25">
      <c r="A15" s="46">
        <v>1100124982</v>
      </c>
      <c r="B15" s="36" t="s">
        <v>146</v>
      </c>
      <c r="C15" s="50">
        <v>1</v>
      </c>
      <c r="D15" s="36" t="s">
        <v>146</v>
      </c>
      <c r="E15" s="36" t="s">
        <v>194</v>
      </c>
      <c r="F15" s="36" t="s">
        <v>190</v>
      </c>
      <c r="H15" t="str">
        <f t="shared" si="0"/>
        <v>1100124982;AYUDA CLINICA ASOCIADOS S.A.S. SIGLA ACA SAS;1;333 -NUTRICIÓN Y DIETÉTICA</v>
      </c>
      <c r="I15" t="s">
        <v>490</v>
      </c>
      <c r="J15" t="e">
        <f t="shared" si="1"/>
        <v>#N/A</v>
      </c>
      <c r="K15"/>
      <c r="L15"/>
    </row>
    <row r="16" spans="1:12" x14ac:dyDescent="0.25">
      <c r="A16" s="46">
        <v>1100124982</v>
      </c>
      <c r="B16" s="36" t="s">
        <v>146</v>
      </c>
      <c r="C16" s="50">
        <v>1</v>
      </c>
      <c r="D16" s="36" t="s">
        <v>146</v>
      </c>
      <c r="E16" s="36" t="s">
        <v>98</v>
      </c>
      <c r="F16" s="36" t="s">
        <v>190</v>
      </c>
      <c r="H16" t="str">
        <f t="shared" si="0"/>
        <v>1100124982;AYUDA CLINICA ASOCIADOS S.A.S. SIGLA ACA SAS;1;712 -TOMA DE MUESTRAS DE LABORATORIO CLÍNICO</v>
      </c>
      <c r="I16" t="s">
        <v>491</v>
      </c>
      <c r="J16" t="e">
        <f t="shared" si="1"/>
        <v>#N/A</v>
      </c>
      <c r="K16"/>
      <c r="L16"/>
    </row>
    <row r="17" spans="1:10" customFormat="1" x14ac:dyDescent="0.25">
      <c r="A17" s="46">
        <v>1100124982</v>
      </c>
      <c r="B17" s="36" t="s">
        <v>146</v>
      </c>
      <c r="C17" s="50">
        <v>1</v>
      </c>
      <c r="D17" s="36" t="s">
        <v>146</v>
      </c>
      <c r="E17" s="36" t="s">
        <v>195</v>
      </c>
      <c r="F17" s="36" t="s">
        <v>190</v>
      </c>
      <c r="H17" t="str">
        <f t="shared" si="0"/>
        <v>1100124982;AYUDA CLINICA ASOCIADOS S.A.S. SIGLA ACA SAS;1;728 -TERAPIA OCUPACIONAL</v>
      </c>
      <c r="I17" t="s">
        <v>492</v>
      </c>
      <c r="J17" t="e">
        <f t="shared" si="1"/>
        <v>#N/A</v>
      </c>
    </row>
    <row r="18" spans="1:10" customFormat="1" x14ac:dyDescent="0.25">
      <c r="A18" s="46">
        <v>1100124982</v>
      </c>
      <c r="B18" s="36" t="s">
        <v>146</v>
      </c>
      <c r="C18" s="50">
        <v>1</v>
      </c>
      <c r="D18" s="36" t="s">
        <v>146</v>
      </c>
      <c r="E18" s="36" t="s">
        <v>196</v>
      </c>
      <c r="F18" s="36" t="s">
        <v>190</v>
      </c>
      <c r="H18" t="str">
        <f t="shared" si="0"/>
        <v>1100124982;AYUDA CLINICA ASOCIADOS S.A.S. SIGLA ACA SAS;1;729 -TERAPIA RESPIRATORIA</v>
      </c>
      <c r="I18" t="s">
        <v>493</v>
      </c>
      <c r="J18" t="e">
        <f t="shared" si="1"/>
        <v>#N/A</v>
      </c>
    </row>
    <row r="19" spans="1:10" customFormat="1" x14ac:dyDescent="0.25">
      <c r="A19" s="46">
        <v>1100124982</v>
      </c>
      <c r="B19" s="36" t="s">
        <v>146</v>
      </c>
      <c r="C19" s="50">
        <v>1</v>
      </c>
      <c r="D19" s="36" t="s">
        <v>146</v>
      </c>
      <c r="E19" s="36" t="s">
        <v>197</v>
      </c>
      <c r="F19" s="36" t="s">
        <v>190</v>
      </c>
      <c r="H19" t="str">
        <f t="shared" si="0"/>
        <v>1100124982;AYUDA CLINICA ASOCIADOS S.A.S. SIGLA ACA SAS;1;739 -FISIOTERAPIA</v>
      </c>
      <c r="I19" t="s">
        <v>494</v>
      </c>
      <c r="J19" t="e">
        <f t="shared" si="1"/>
        <v>#N/A</v>
      </c>
    </row>
    <row r="20" spans="1:10" customFormat="1" x14ac:dyDescent="0.25">
      <c r="A20" s="47">
        <v>1100124982</v>
      </c>
      <c r="B20" s="42" t="s">
        <v>146</v>
      </c>
      <c r="C20" s="51">
        <v>1</v>
      </c>
      <c r="D20" s="42" t="s">
        <v>146</v>
      </c>
      <c r="E20" s="42" t="s">
        <v>189</v>
      </c>
      <c r="F20" s="36" t="s">
        <v>190</v>
      </c>
      <c r="H20" t="str">
        <f t="shared" si="0"/>
        <v>1100124982;AYUDA CLINICA ASOCIADOS S.A.S. SIGLA ACA SAS;1;740 -FONOAUDIOLOGÍA Y/O TERAPIA DEL LENGUAJE</v>
      </c>
      <c r="I20" t="s">
        <v>495</v>
      </c>
      <c r="J20" t="e">
        <f t="shared" si="1"/>
        <v>#N/A</v>
      </c>
    </row>
    <row r="21" spans="1:10" customFormat="1" x14ac:dyDescent="0.25">
      <c r="A21" s="47">
        <v>1100105597</v>
      </c>
      <c r="B21" s="42" t="s">
        <v>105</v>
      </c>
      <c r="C21" s="51">
        <v>35</v>
      </c>
      <c r="D21" s="42" t="s">
        <v>105</v>
      </c>
      <c r="E21" s="42" t="s">
        <v>198</v>
      </c>
      <c r="F21" s="36" t="s">
        <v>183</v>
      </c>
      <c r="H21" t="str">
        <f t="shared" si="0"/>
        <v>1100105597;CAJA DE COMPENSACIÓN FAMILIAR CAFAM;35;107 -CUIDADO INTERMEDIO ADULTOS</v>
      </c>
      <c r="I21" t="s">
        <v>496</v>
      </c>
      <c r="J21" t="e">
        <f t="shared" si="1"/>
        <v>#N/A</v>
      </c>
    </row>
    <row r="22" spans="1:10" customFormat="1" x14ac:dyDescent="0.25">
      <c r="A22" s="46">
        <v>1100105597</v>
      </c>
      <c r="B22" s="36" t="s">
        <v>105</v>
      </c>
      <c r="C22" s="50">
        <v>35</v>
      </c>
      <c r="D22" s="36" t="s">
        <v>105</v>
      </c>
      <c r="E22" s="36" t="s">
        <v>199</v>
      </c>
      <c r="F22" s="36" t="s">
        <v>183</v>
      </c>
      <c r="H22" t="str">
        <f t="shared" si="0"/>
        <v>1100105597;CAJA DE COMPENSACIÓN FAMILIAR CAFAM;35;110 -CUIDADO INTENSIVO ADULTOS</v>
      </c>
      <c r="I22" t="s">
        <v>497</v>
      </c>
      <c r="J22" t="e">
        <f t="shared" si="1"/>
        <v>#N/A</v>
      </c>
    </row>
    <row r="23" spans="1:10" customFormat="1" x14ac:dyDescent="0.25">
      <c r="A23" s="46">
        <v>1100105597</v>
      </c>
      <c r="B23" s="36" t="s">
        <v>105</v>
      </c>
      <c r="C23" s="50">
        <v>35</v>
      </c>
      <c r="D23" s="36" t="s">
        <v>105</v>
      </c>
      <c r="E23" s="36" t="s">
        <v>96</v>
      </c>
      <c r="F23" s="36" t="s">
        <v>190</v>
      </c>
      <c r="H23" t="str">
        <f t="shared" si="0"/>
        <v>1100105597;CAJA DE COMPENSACIÓN FAMILIAR CAFAM;35;129 -HOSPITALIZACIÓN ADULTOS</v>
      </c>
      <c r="I23" t="s">
        <v>498</v>
      </c>
      <c r="J23" t="e">
        <f t="shared" si="1"/>
        <v>#N/A</v>
      </c>
    </row>
    <row r="24" spans="1:10" customFormat="1" x14ac:dyDescent="0.25">
      <c r="A24" s="46">
        <v>1100105597</v>
      </c>
      <c r="B24" s="36" t="s">
        <v>105</v>
      </c>
      <c r="C24" s="50">
        <v>35</v>
      </c>
      <c r="D24" s="36" t="s">
        <v>105</v>
      </c>
      <c r="E24" s="36" t="s">
        <v>200</v>
      </c>
      <c r="F24" s="36" t="s">
        <v>183</v>
      </c>
      <c r="H24" t="str">
        <f t="shared" si="0"/>
        <v>1100105597;CAJA DE COMPENSACIÓN FAMILIAR CAFAM;35;201 -CIRUGÍA DE CABEZA Y CUELLO</v>
      </c>
      <c r="I24" t="s">
        <v>499</v>
      </c>
      <c r="J24" t="e">
        <f t="shared" si="1"/>
        <v>#N/A</v>
      </c>
    </row>
    <row r="25" spans="1:10" customFormat="1" x14ac:dyDescent="0.25">
      <c r="A25" s="46">
        <v>1100105597</v>
      </c>
      <c r="B25" s="36" t="s">
        <v>105</v>
      </c>
      <c r="C25" s="50">
        <v>35</v>
      </c>
      <c r="D25" s="36" t="s">
        <v>105</v>
      </c>
      <c r="E25" s="36" t="s">
        <v>201</v>
      </c>
      <c r="F25" s="36" t="s">
        <v>183</v>
      </c>
      <c r="H25" t="str">
        <f t="shared" si="0"/>
        <v>1100105597;CAJA DE COMPENSACIÓN FAMILIAR CAFAM;35;202 -CIRUGÍA CARDIOVASCULAR</v>
      </c>
      <c r="I25" t="s">
        <v>500</v>
      </c>
      <c r="J25" t="e">
        <f t="shared" si="1"/>
        <v>#N/A</v>
      </c>
    </row>
    <row r="26" spans="1:10" customFormat="1" x14ac:dyDescent="0.25">
      <c r="A26" s="46">
        <v>1100105597</v>
      </c>
      <c r="B26" s="36" t="s">
        <v>105</v>
      </c>
      <c r="C26" s="50">
        <v>35</v>
      </c>
      <c r="D26" s="36" t="s">
        <v>105</v>
      </c>
      <c r="E26" s="36" t="s">
        <v>202</v>
      </c>
      <c r="F26" s="36" t="s">
        <v>190</v>
      </c>
      <c r="H26" t="str">
        <f t="shared" si="0"/>
        <v>1100105597;CAJA DE COMPENSACIÓN FAMILIAR CAFAM;35;203 -CIRUGÍA GENERAL</v>
      </c>
      <c r="I26" t="s">
        <v>501</v>
      </c>
      <c r="J26" t="e">
        <f t="shared" si="1"/>
        <v>#N/A</v>
      </c>
    </row>
    <row r="27" spans="1:10" customFormat="1" x14ac:dyDescent="0.25">
      <c r="A27" s="46">
        <v>1100105597</v>
      </c>
      <c r="B27" s="36" t="s">
        <v>105</v>
      </c>
      <c r="C27" s="50">
        <v>35</v>
      </c>
      <c r="D27" s="36" t="s">
        <v>105</v>
      </c>
      <c r="E27" s="36" t="s">
        <v>203</v>
      </c>
      <c r="F27" s="36" t="s">
        <v>183</v>
      </c>
      <c r="H27" t="str">
        <f t="shared" si="0"/>
        <v>1100105597;CAJA DE COMPENSACIÓN FAMILIAR CAFAM;35;207 -CIRUGÍA ORTOPÉDICA</v>
      </c>
      <c r="I27" t="s">
        <v>502</v>
      </c>
      <c r="J27" t="e">
        <f t="shared" si="1"/>
        <v>#N/A</v>
      </c>
    </row>
    <row r="28" spans="1:10" customFormat="1" x14ac:dyDescent="0.25">
      <c r="A28" s="46">
        <v>1100105597</v>
      </c>
      <c r="B28" s="36" t="s">
        <v>105</v>
      </c>
      <c r="C28" s="50">
        <v>35</v>
      </c>
      <c r="D28" s="36" t="s">
        <v>105</v>
      </c>
      <c r="E28" s="36" t="s">
        <v>204</v>
      </c>
      <c r="F28" s="36" t="s">
        <v>183</v>
      </c>
      <c r="H28" t="str">
        <f t="shared" si="0"/>
        <v>1100105597;CAJA DE COMPENSACIÓN FAMILIAR CAFAM;35;209 -CIRUGÍA OTORRINOLARINGOLOGÍA</v>
      </c>
      <c r="I28" t="s">
        <v>503</v>
      </c>
      <c r="J28" t="e">
        <f t="shared" si="1"/>
        <v>#N/A</v>
      </c>
    </row>
    <row r="29" spans="1:10" customFormat="1" x14ac:dyDescent="0.25">
      <c r="A29" s="46">
        <v>1100105597</v>
      </c>
      <c r="B29" s="36" t="s">
        <v>105</v>
      </c>
      <c r="C29" s="50">
        <v>35</v>
      </c>
      <c r="D29" s="36" t="s">
        <v>105</v>
      </c>
      <c r="E29" s="36" t="s">
        <v>205</v>
      </c>
      <c r="F29" s="36" t="s">
        <v>183</v>
      </c>
      <c r="H29" t="str">
        <f t="shared" si="0"/>
        <v>1100105597;CAJA DE COMPENSACIÓN FAMILIAR CAFAM;35;214 -CIRUGÍA VASCULAR Y ANGIOLÓGICA</v>
      </c>
      <c r="I29" t="s">
        <v>504</v>
      </c>
      <c r="J29" t="e">
        <f t="shared" si="1"/>
        <v>#N/A</v>
      </c>
    </row>
    <row r="30" spans="1:10" customFormat="1" x14ac:dyDescent="0.25">
      <c r="A30" s="46">
        <v>1100105597</v>
      </c>
      <c r="B30" s="36" t="s">
        <v>105</v>
      </c>
      <c r="C30" s="50">
        <v>35</v>
      </c>
      <c r="D30" s="36" t="s">
        <v>105</v>
      </c>
      <c r="E30" s="36" t="s">
        <v>206</v>
      </c>
      <c r="F30" s="36" t="s">
        <v>183</v>
      </c>
      <c r="H30" t="str">
        <f t="shared" si="0"/>
        <v>1100105597;CAJA DE COMPENSACIÓN FAMILIAR CAFAM;35;215 -CIRUGÍA UROLÓGICA</v>
      </c>
      <c r="I30" t="s">
        <v>505</v>
      </c>
      <c r="J30" t="e">
        <f t="shared" si="1"/>
        <v>#N/A</v>
      </c>
    </row>
    <row r="31" spans="1:10" customFormat="1" x14ac:dyDescent="0.25">
      <c r="A31" s="46">
        <v>1100105597</v>
      </c>
      <c r="B31" s="36" t="s">
        <v>105</v>
      </c>
      <c r="C31" s="50">
        <v>35</v>
      </c>
      <c r="D31" s="36" t="s">
        <v>105</v>
      </c>
      <c r="E31" s="36" t="s">
        <v>207</v>
      </c>
      <c r="F31" s="36" t="s">
        <v>183</v>
      </c>
      <c r="H31" t="str">
        <f t="shared" si="0"/>
        <v>1100105597;CAJA DE COMPENSACIÓN FAMILIAR CAFAM;35;231 -CIRUGÍA DE LA MANO</v>
      </c>
      <c r="I31" t="s">
        <v>506</v>
      </c>
      <c r="J31" t="e">
        <f t="shared" si="1"/>
        <v>#N/A</v>
      </c>
    </row>
    <row r="32" spans="1:10" customFormat="1" x14ac:dyDescent="0.25">
      <c r="A32" s="46">
        <v>1100105597</v>
      </c>
      <c r="B32" s="36" t="s">
        <v>105</v>
      </c>
      <c r="C32" s="50">
        <v>35</v>
      </c>
      <c r="D32" s="36" t="s">
        <v>105</v>
      </c>
      <c r="E32" s="36" t="s">
        <v>208</v>
      </c>
      <c r="F32" s="36" t="s">
        <v>183</v>
      </c>
      <c r="H32" t="str">
        <f t="shared" si="0"/>
        <v>1100105597;CAJA DE COMPENSACIÓN FAMILIAR CAFAM;35;234 -CIRUGÍA DE TÓRAX</v>
      </c>
      <c r="I32" t="s">
        <v>507</v>
      </c>
      <c r="J32" t="e">
        <f t="shared" si="1"/>
        <v>#N/A</v>
      </c>
    </row>
    <row r="33" spans="1:10" customFormat="1" x14ac:dyDescent="0.25">
      <c r="A33" s="46">
        <v>1100105597</v>
      </c>
      <c r="B33" s="36" t="s">
        <v>105</v>
      </c>
      <c r="C33" s="50">
        <v>35</v>
      </c>
      <c r="D33" s="36" t="s">
        <v>105</v>
      </c>
      <c r="E33" s="36" t="s">
        <v>209</v>
      </c>
      <c r="F33" s="36" t="s">
        <v>183</v>
      </c>
      <c r="H33" t="str">
        <f t="shared" si="0"/>
        <v>1100105597;CAJA DE COMPENSACIÓN FAMILIAR CAFAM;35;245 -NEUROCIRUGÍA</v>
      </c>
      <c r="I33" t="s">
        <v>508</v>
      </c>
      <c r="J33" t="e">
        <f t="shared" si="1"/>
        <v>#N/A</v>
      </c>
    </row>
    <row r="34" spans="1:10" customFormat="1" x14ac:dyDescent="0.25">
      <c r="A34" s="46">
        <v>1100105597</v>
      </c>
      <c r="B34" s="36" t="s">
        <v>105</v>
      </c>
      <c r="C34" s="50">
        <v>35</v>
      </c>
      <c r="D34" s="36" t="s">
        <v>105</v>
      </c>
      <c r="E34" s="36" t="s">
        <v>210</v>
      </c>
      <c r="F34" s="36" t="s">
        <v>183</v>
      </c>
      <c r="H34" t="str">
        <f t="shared" si="0"/>
        <v>1100105597;CAJA DE COMPENSACIÓN FAMILIAR CAFAM;35;301 -ANESTESIA</v>
      </c>
      <c r="I34" t="s">
        <v>509</v>
      </c>
      <c r="J34" t="e">
        <f t="shared" si="1"/>
        <v>#N/A</v>
      </c>
    </row>
    <row r="35" spans="1:10" customFormat="1" x14ac:dyDescent="0.25">
      <c r="A35" s="46">
        <v>1100105597</v>
      </c>
      <c r="B35" s="36" t="s">
        <v>105</v>
      </c>
      <c r="C35" s="50">
        <v>35</v>
      </c>
      <c r="D35" s="36" t="s">
        <v>105</v>
      </c>
      <c r="E35" s="36" t="s">
        <v>211</v>
      </c>
      <c r="F35" s="36" t="s">
        <v>183</v>
      </c>
      <c r="H35" t="str">
        <f t="shared" si="0"/>
        <v>1100105597;CAJA DE COMPENSACIÓN FAMILIAR CAFAM;35;213 -CIRUGÍA PLÁSTICA Y ESTÉTICA</v>
      </c>
      <c r="I35" t="s">
        <v>510</v>
      </c>
      <c r="J35" t="e">
        <f t="shared" si="1"/>
        <v>#N/A</v>
      </c>
    </row>
    <row r="36" spans="1:10" customFormat="1" x14ac:dyDescent="0.25">
      <c r="A36" s="46">
        <v>1100105597</v>
      </c>
      <c r="B36" s="36" t="s">
        <v>105</v>
      </c>
      <c r="C36" s="50">
        <v>35</v>
      </c>
      <c r="D36" s="36" t="s">
        <v>105</v>
      </c>
      <c r="E36" s="36" t="s">
        <v>212</v>
      </c>
      <c r="F36" s="36" t="s">
        <v>183</v>
      </c>
      <c r="H36" t="str">
        <f t="shared" si="0"/>
        <v>1100105597;CAJA DE COMPENSACIÓN FAMILIAR CAFAM;35;387 -NEUROCIRUGÍA</v>
      </c>
      <c r="I36" t="s">
        <v>511</v>
      </c>
      <c r="J36" t="e">
        <f t="shared" si="1"/>
        <v>#N/A</v>
      </c>
    </row>
    <row r="37" spans="1:10" customFormat="1" x14ac:dyDescent="0.25">
      <c r="A37" s="46">
        <v>1100105597</v>
      </c>
      <c r="B37" s="36" t="s">
        <v>105</v>
      </c>
      <c r="C37" s="50">
        <v>35</v>
      </c>
      <c r="D37" s="36" t="s">
        <v>105</v>
      </c>
      <c r="E37" s="36" t="s">
        <v>10</v>
      </c>
      <c r="F37" s="36" t="s">
        <v>190</v>
      </c>
      <c r="H37" t="str">
        <f t="shared" si="0"/>
        <v>1100105597;CAJA DE COMPENSACIÓN FAMILIAR CAFAM;35;706 -LABORATORIO CLÍNICO</v>
      </c>
      <c r="I37" t="s">
        <v>512</v>
      </c>
      <c r="J37" t="e">
        <f t="shared" si="1"/>
        <v>#N/A</v>
      </c>
    </row>
    <row r="38" spans="1:10" customFormat="1" x14ac:dyDescent="0.25">
      <c r="A38" s="46">
        <v>1100105597</v>
      </c>
      <c r="B38" s="36" t="s">
        <v>105</v>
      </c>
      <c r="C38" s="50">
        <v>35</v>
      </c>
      <c r="D38" s="36" t="s">
        <v>105</v>
      </c>
      <c r="E38" s="36" t="s">
        <v>154</v>
      </c>
      <c r="F38" s="36" t="s">
        <v>183</v>
      </c>
      <c r="H38" t="str">
        <f t="shared" si="0"/>
        <v>1100105597;CAJA DE COMPENSACIÓN FAMILIAR CAFAM;35;744 -IMÁGENES DIAGNOSTICAS - IONIZANTES</v>
      </c>
      <c r="I38" s="17" t="s">
        <v>513</v>
      </c>
      <c r="J38" t="e">
        <f t="shared" si="1"/>
        <v>#N/A</v>
      </c>
    </row>
    <row r="39" spans="1:10" customFormat="1" x14ac:dyDescent="0.25">
      <c r="A39" s="46">
        <v>1100105597</v>
      </c>
      <c r="B39" s="36" t="s">
        <v>105</v>
      </c>
      <c r="C39" s="50">
        <v>35</v>
      </c>
      <c r="D39" s="36" t="s">
        <v>105</v>
      </c>
      <c r="E39" s="36" t="s">
        <v>213</v>
      </c>
      <c r="F39" s="36" t="s">
        <v>190</v>
      </c>
      <c r="H39" t="str">
        <f t="shared" si="0"/>
        <v>1100105597;CAJA DE COMPENSACIÓN FAMILIAR CAFAM;35;745 -IMÁGENES DIAGNOSTICAS - NO IONIZANTES</v>
      </c>
      <c r="I39" t="s">
        <v>514</v>
      </c>
      <c r="J39" t="e">
        <f t="shared" si="1"/>
        <v>#N/A</v>
      </c>
    </row>
    <row r="40" spans="1:10" customFormat="1" x14ac:dyDescent="0.25">
      <c r="A40" s="46">
        <v>1100105597</v>
      </c>
      <c r="B40" s="36" t="s">
        <v>105</v>
      </c>
      <c r="C40" s="50">
        <v>35</v>
      </c>
      <c r="D40" s="36" t="s">
        <v>105</v>
      </c>
      <c r="E40" s="36" t="s">
        <v>214</v>
      </c>
      <c r="F40" s="36" t="s">
        <v>183</v>
      </c>
      <c r="H40" t="str">
        <f t="shared" si="0"/>
        <v>1100105597;CAJA DE COMPENSACIÓN FAMILIAR CAFAM;35;747 -PATOLOGÍA</v>
      </c>
      <c r="I40" t="s">
        <v>515</v>
      </c>
      <c r="J40" t="e">
        <f t="shared" si="1"/>
        <v>#N/A</v>
      </c>
    </row>
    <row r="41" spans="1:10" customFormat="1" x14ac:dyDescent="0.25">
      <c r="A41" s="46">
        <v>1100105597</v>
      </c>
      <c r="B41" s="36" t="s">
        <v>105</v>
      </c>
      <c r="C41" s="50">
        <v>35</v>
      </c>
      <c r="D41" s="36" t="s">
        <v>105</v>
      </c>
      <c r="E41" s="36" t="s">
        <v>215</v>
      </c>
      <c r="F41" s="36" t="s">
        <v>183</v>
      </c>
      <c r="H41" t="str">
        <f t="shared" si="0"/>
        <v>1100105597;CAJA DE COMPENSACIÓN FAMILIAR CAFAM;35;302 -CARDIOLOGÍA</v>
      </c>
      <c r="I41" t="s">
        <v>516</v>
      </c>
      <c r="J41" t="e">
        <f t="shared" si="1"/>
        <v>#N/A</v>
      </c>
    </row>
    <row r="42" spans="1:10" customFormat="1" x14ac:dyDescent="0.25">
      <c r="A42" s="46">
        <v>1100105597</v>
      </c>
      <c r="B42" s="36" t="s">
        <v>105</v>
      </c>
      <c r="C42" s="50">
        <v>35</v>
      </c>
      <c r="D42" s="36" t="s">
        <v>105</v>
      </c>
      <c r="E42" s="36" t="s">
        <v>216</v>
      </c>
      <c r="F42" s="36" t="s">
        <v>183</v>
      </c>
      <c r="H42" t="str">
        <f t="shared" si="0"/>
        <v>1100105597;CAJA DE COMPENSACIÓN FAMILIAR CAFAM;35;340 -OTORRINOLARINGOLOGÍA</v>
      </c>
      <c r="I42" t="s">
        <v>517</v>
      </c>
      <c r="J42" t="e">
        <f t="shared" si="1"/>
        <v>#N/A</v>
      </c>
    </row>
    <row r="43" spans="1:10" customFormat="1" x14ac:dyDescent="0.25">
      <c r="A43" s="46">
        <v>1100105597</v>
      </c>
      <c r="B43" s="36" t="s">
        <v>105</v>
      </c>
      <c r="C43" s="50">
        <v>35</v>
      </c>
      <c r="D43" s="36" t="s">
        <v>105</v>
      </c>
      <c r="E43" s="36" t="s">
        <v>217</v>
      </c>
      <c r="F43" s="36" t="s">
        <v>183</v>
      </c>
      <c r="H43" t="str">
        <f t="shared" si="0"/>
        <v>1100105597;CAJA DE COMPENSACIÓN FAMILIAR CAFAM;35;714 -SERVICIO FARMACÉUTICO</v>
      </c>
      <c r="I43" t="s">
        <v>518</v>
      </c>
      <c r="J43" t="e">
        <f t="shared" si="1"/>
        <v>#N/A</v>
      </c>
    </row>
    <row r="44" spans="1:10" customFormat="1" x14ac:dyDescent="0.25">
      <c r="A44" s="46">
        <v>1100105597</v>
      </c>
      <c r="B44" s="36" t="s">
        <v>105</v>
      </c>
      <c r="C44" s="50">
        <v>35</v>
      </c>
      <c r="D44" s="36" t="s">
        <v>105</v>
      </c>
      <c r="E44" s="36" t="s">
        <v>218</v>
      </c>
      <c r="F44" s="36" t="s">
        <v>183</v>
      </c>
      <c r="H44" t="str">
        <f t="shared" si="0"/>
        <v>1100105597;CAJA DE COMPENSACIÓN FAMILIAR CAFAM;35;742 -DIAGNÓSTICO VASCULAR</v>
      </c>
      <c r="I44" t="s">
        <v>519</v>
      </c>
      <c r="J44" t="e">
        <f t="shared" si="1"/>
        <v>#N/A</v>
      </c>
    </row>
    <row r="45" spans="1:10" customFormat="1" x14ac:dyDescent="0.25">
      <c r="A45" s="46">
        <v>1100105597</v>
      </c>
      <c r="B45" s="36" t="s">
        <v>105</v>
      </c>
      <c r="C45" s="50">
        <v>35</v>
      </c>
      <c r="D45" s="36" t="s">
        <v>105</v>
      </c>
      <c r="E45" s="36" t="s">
        <v>219</v>
      </c>
      <c r="F45" s="36" t="s">
        <v>183</v>
      </c>
      <c r="H45" t="str">
        <f t="shared" si="0"/>
        <v>1100105597;CAJA DE COMPENSACIÓN FAMILIAR CAFAM;35;743 -HEMODINAMIA E INTERVENCIONISMO</v>
      </c>
      <c r="I45" t="s">
        <v>520</v>
      </c>
      <c r="J45" t="e">
        <f t="shared" si="1"/>
        <v>#N/A</v>
      </c>
    </row>
    <row r="46" spans="1:10" customFormat="1" x14ac:dyDescent="0.25">
      <c r="A46" s="46">
        <v>1100120679</v>
      </c>
      <c r="B46" s="36" t="s">
        <v>220</v>
      </c>
      <c r="C46" s="50">
        <v>1</v>
      </c>
      <c r="D46" s="36" t="s">
        <v>221</v>
      </c>
      <c r="E46" s="36" t="s">
        <v>215</v>
      </c>
      <c r="F46" s="36" t="s">
        <v>183</v>
      </c>
      <c r="H46" t="str">
        <f t="shared" si="0"/>
        <v>1100120679;CARDIO COLOMBIA S.A.S;1;302 -CARDIOLOGÍA</v>
      </c>
      <c r="I46" t="s">
        <v>521</v>
      </c>
      <c r="J46" t="e">
        <f t="shared" si="1"/>
        <v>#N/A</v>
      </c>
    </row>
    <row r="47" spans="1:10" customFormat="1" x14ac:dyDescent="0.25">
      <c r="A47" s="46">
        <v>1100120679</v>
      </c>
      <c r="B47" s="36" t="s">
        <v>220</v>
      </c>
      <c r="C47" s="50">
        <v>1</v>
      </c>
      <c r="D47" s="36" t="s">
        <v>221</v>
      </c>
      <c r="E47" s="36" t="s">
        <v>218</v>
      </c>
      <c r="F47" s="36" t="s">
        <v>183</v>
      </c>
      <c r="H47" t="str">
        <f t="shared" si="0"/>
        <v>1100120679;CARDIO COLOMBIA S.A.S;1;742 -DIAGNÓSTICO VASCULAR</v>
      </c>
      <c r="I47" t="s">
        <v>522</v>
      </c>
      <c r="J47" t="e">
        <f t="shared" si="1"/>
        <v>#N/A</v>
      </c>
    </row>
    <row r="48" spans="1:10" customFormat="1" x14ac:dyDescent="0.25">
      <c r="A48" s="46">
        <v>1100120679</v>
      </c>
      <c r="B48" s="36" t="s">
        <v>220</v>
      </c>
      <c r="C48" s="50">
        <v>1</v>
      </c>
      <c r="D48" s="36" t="s">
        <v>221</v>
      </c>
      <c r="E48" s="36" t="s">
        <v>213</v>
      </c>
      <c r="F48" s="36" t="s">
        <v>190</v>
      </c>
      <c r="H48" t="str">
        <f t="shared" si="0"/>
        <v>1100120679;CARDIO COLOMBIA S.A.S;1;745 -IMÁGENES DIAGNOSTICAS - NO IONIZANTES</v>
      </c>
      <c r="I48" t="s">
        <v>523</v>
      </c>
      <c r="J48" t="e">
        <f t="shared" si="1"/>
        <v>#N/A</v>
      </c>
    </row>
    <row r="49" spans="1:12" x14ac:dyDescent="0.25">
      <c r="A49" s="46">
        <v>1100136052</v>
      </c>
      <c r="B49" s="36" t="s">
        <v>222</v>
      </c>
      <c r="C49" s="50">
        <v>1</v>
      </c>
      <c r="D49" s="36" t="s">
        <v>222</v>
      </c>
      <c r="E49" s="36" t="s">
        <v>215</v>
      </c>
      <c r="F49" s="36" t="s">
        <v>183</v>
      </c>
      <c r="H49" t="str">
        <f t="shared" si="0"/>
        <v>1100136052;CARDIOIB S.A.S;1;302 -CARDIOLOGÍA</v>
      </c>
      <c r="I49" t="s">
        <v>524</v>
      </c>
      <c r="J49" t="e">
        <f t="shared" si="1"/>
        <v>#N/A</v>
      </c>
      <c r="K49"/>
      <c r="L49"/>
    </row>
    <row r="50" spans="1:12" x14ac:dyDescent="0.25">
      <c r="A50" s="46">
        <v>1100136052</v>
      </c>
      <c r="B50" s="36" t="s">
        <v>222</v>
      </c>
      <c r="C50" s="50">
        <v>1</v>
      </c>
      <c r="D50" s="36" t="s">
        <v>222</v>
      </c>
      <c r="E50" s="36" t="s">
        <v>218</v>
      </c>
      <c r="F50" s="36" t="s">
        <v>183</v>
      </c>
      <c r="H50" t="str">
        <f t="shared" si="0"/>
        <v>1100136052;CARDIOIB S.A.S;1;742 -DIAGNÓSTICO VASCULAR</v>
      </c>
      <c r="I50" t="s">
        <v>525</v>
      </c>
      <c r="J50" t="e">
        <f t="shared" si="1"/>
        <v>#N/A</v>
      </c>
      <c r="K50"/>
      <c r="L50"/>
    </row>
    <row r="51" spans="1:12" x14ac:dyDescent="0.25">
      <c r="A51" s="46">
        <v>1100121512</v>
      </c>
      <c r="B51" s="36" t="s">
        <v>223</v>
      </c>
      <c r="C51" s="50">
        <v>1</v>
      </c>
      <c r="D51" s="36" t="s">
        <v>223</v>
      </c>
      <c r="E51" s="36" t="s">
        <v>193</v>
      </c>
      <c r="F51" s="36" t="s">
        <v>183</v>
      </c>
      <c r="H51" t="str">
        <f t="shared" si="0"/>
        <v>1100121512;CARLOS EDUARDO RANGEL GALVIS S.A.S;1;327 -MEDICINA FÍSICA Y REHABILITACIÓN</v>
      </c>
      <c r="I51" t="s">
        <v>526</v>
      </c>
      <c r="J51" t="e">
        <f t="shared" si="1"/>
        <v>#N/A</v>
      </c>
      <c r="K51"/>
      <c r="L51"/>
    </row>
    <row r="52" spans="1:12" x14ac:dyDescent="0.25">
      <c r="A52" s="46">
        <v>1100112437</v>
      </c>
      <c r="B52" s="36" t="s">
        <v>169</v>
      </c>
      <c r="C52" s="50">
        <v>5</v>
      </c>
      <c r="D52" s="36" t="s">
        <v>224</v>
      </c>
      <c r="E52" s="36" t="s">
        <v>192</v>
      </c>
      <c r="F52" s="36" t="s">
        <v>190</v>
      </c>
      <c r="H52" t="str">
        <f t="shared" si="0"/>
        <v>1100112437;RIESGO DE FRACTURA S.A. CAYRE;5;312 -ENFERMERÍA</v>
      </c>
      <c r="I52" t="s">
        <v>527</v>
      </c>
      <c r="J52" t="e">
        <f t="shared" si="1"/>
        <v>#N/A</v>
      </c>
      <c r="K52"/>
      <c r="L52"/>
    </row>
    <row r="53" spans="1:12" x14ac:dyDescent="0.25">
      <c r="A53" s="46">
        <v>1100112437</v>
      </c>
      <c r="B53" s="36" t="s">
        <v>169</v>
      </c>
      <c r="C53" s="50">
        <v>5</v>
      </c>
      <c r="D53" s="36" t="s">
        <v>224</v>
      </c>
      <c r="E53" s="36" t="s">
        <v>182</v>
      </c>
      <c r="F53" s="36" t="s">
        <v>183</v>
      </c>
      <c r="H53" t="str">
        <f t="shared" si="0"/>
        <v>1100112437;RIESGO DE FRACTURA S.A. CAYRE;5;348 -REUMATOLOGÍA</v>
      </c>
      <c r="J53" t="e">
        <f t="shared" si="1"/>
        <v>#N/A</v>
      </c>
      <c r="K53"/>
      <c r="L53"/>
    </row>
    <row r="54" spans="1:12" x14ac:dyDescent="0.25">
      <c r="A54" s="46">
        <v>1100112437</v>
      </c>
      <c r="B54" s="36" t="s">
        <v>169</v>
      </c>
      <c r="C54" s="50">
        <v>5</v>
      </c>
      <c r="D54" s="36" t="s">
        <v>224</v>
      </c>
      <c r="E54" s="36" t="s">
        <v>188</v>
      </c>
      <c r="F54" s="36" t="s">
        <v>183</v>
      </c>
      <c r="H54" t="str">
        <f t="shared" si="0"/>
        <v>1100112437;RIESGO DE FRACTURA S.A. CAYRE;5;356 -OTRAS CONSULTAS DE ESPECIALIDAD</v>
      </c>
      <c r="J54" t="e">
        <f t="shared" si="1"/>
        <v>#N/A</v>
      </c>
      <c r="K54"/>
      <c r="L54"/>
    </row>
    <row r="55" spans="1:12" x14ac:dyDescent="0.25">
      <c r="A55" s="46">
        <v>1100112437</v>
      </c>
      <c r="B55" s="36" t="s">
        <v>169</v>
      </c>
      <c r="C55" s="50">
        <v>5</v>
      </c>
      <c r="D55" s="36" t="s">
        <v>224</v>
      </c>
      <c r="E55" s="36" t="s">
        <v>217</v>
      </c>
      <c r="F55" s="36" t="s">
        <v>183</v>
      </c>
      <c r="H55" t="str">
        <f t="shared" si="0"/>
        <v>1100112437;RIESGO DE FRACTURA S.A. CAYRE;5;714 -SERVICIO FARMACÉUTICO</v>
      </c>
      <c r="J55" t="e">
        <f t="shared" si="1"/>
        <v>#N/A</v>
      </c>
      <c r="K55"/>
      <c r="L55"/>
    </row>
    <row r="56" spans="1:12" x14ac:dyDescent="0.25">
      <c r="A56" s="46">
        <v>1100112437</v>
      </c>
      <c r="B56" s="36" t="s">
        <v>169</v>
      </c>
      <c r="C56" s="50">
        <v>5</v>
      </c>
      <c r="D56" s="36" t="s">
        <v>224</v>
      </c>
      <c r="E56" s="36" t="s">
        <v>154</v>
      </c>
      <c r="F56" s="36" t="s">
        <v>183</v>
      </c>
      <c r="H56" t="str">
        <f t="shared" si="0"/>
        <v>1100112437;RIESGO DE FRACTURA S.A. CAYRE;5;744 -IMÁGENES DIAGNOSTICAS - IONIZANTES</v>
      </c>
      <c r="J56" t="e">
        <f t="shared" si="1"/>
        <v>#N/A</v>
      </c>
      <c r="K56"/>
      <c r="L56"/>
    </row>
    <row r="57" spans="1:12" x14ac:dyDescent="0.25">
      <c r="A57" s="46">
        <v>1100112437</v>
      </c>
      <c r="B57" s="36" t="s">
        <v>169</v>
      </c>
      <c r="C57" s="50">
        <v>6</v>
      </c>
      <c r="D57" s="36" t="s">
        <v>225</v>
      </c>
      <c r="E57" s="36" t="s">
        <v>192</v>
      </c>
      <c r="F57" s="36" t="s">
        <v>190</v>
      </c>
      <c r="H57" t="str">
        <f t="shared" si="0"/>
        <v>1100112437;RIESGO DE FRACTURA S.A. CAYRE;6;312 -ENFERMERÍA</v>
      </c>
      <c r="J57" t="e">
        <f t="shared" si="1"/>
        <v>#N/A</v>
      </c>
      <c r="K57"/>
      <c r="L57"/>
    </row>
    <row r="58" spans="1:12" x14ac:dyDescent="0.25">
      <c r="A58" s="46">
        <v>1100112437</v>
      </c>
      <c r="B58" s="36" t="s">
        <v>169</v>
      </c>
      <c r="C58" s="50">
        <v>6</v>
      </c>
      <c r="D58" s="36" t="s">
        <v>225</v>
      </c>
      <c r="E58" s="36" t="s">
        <v>182</v>
      </c>
      <c r="F58" s="36" t="s">
        <v>183</v>
      </c>
      <c r="H58" t="str">
        <f t="shared" si="0"/>
        <v>1100112437;RIESGO DE FRACTURA S.A. CAYRE;6;348 -REUMATOLOGÍA</v>
      </c>
      <c r="J58" t="e">
        <f t="shared" si="1"/>
        <v>#N/A</v>
      </c>
      <c r="K58"/>
      <c r="L58"/>
    </row>
    <row r="59" spans="1:12" x14ac:dyDescent="0.25">
      <c r="A59" s="46">
        <v>1100112437</v>
      </c>
      <c r="B59" s="36" t="s">
        <v>169</v>
      </c>
      <c r="C59" s="50">
        <v>6</v>
      </c>
      <c r="D59" s="36" t="s">
        <v>225</v>
      </c>
      <c r="E59" s="36" t="s">
        <v>188</v>
      </c>
      <c r="F59" s="36" t="s">
        <v>183</v>
      </c>
      <c r="H59" t="str">
        <f t="shared" si="0"/>
        <v>1100112437;RIESGO DE FRACTURA S.A. CAYRE;6;356 -OTRAS CONSULTAS DE ESPECIALIDAD</v>
      </c>
      <c r="J59" t="e">
        <f t="shared" si="1"/>
        <v>#N/A</v>
      </c>
      <c r="K59"/>
      <c r="L59"/>
    </row>
    <row r="60" spans="1:12" x14ac:dyDescent="0.25">
      <c r="A60" s="46">
        <v>1100112437</v>
      </c>
      <c r="B60" s="36" t="s">
        <v>169</v>
      </c>
      <c r="C60" s="50">
        <v>6</v>
      </c>
      <c r="D60" s="36" t="s">
        <v>225</v>
      </c>
      <c r="E60" s="36" t="s">
        <v>217</v>
      </c>
      <c r="F60" s="36" t="s">
        <v>183</v>
      </c>
      <c r="H60" t="str">
        <f t="shared" si="0"/>
        <v>1100112437;RIESGO DE FRACTURA S.A. CAYRE;6;714 -SERVICIO FARMACÉUTICO</v>
      </c>
      <c r="J60" t="e">
        <f t="shared" si="1"/>
        <v>#N/A</v>
      </c>
      <c r="K60"/>
      <c r="L60"/>
    </row>
    <row r="61" spans="1:12" x14ac:dyDescent="0.25">
      <c r="A61" s="46">
        <v>1100109186</v>
      </c>
      <c r="B61" s="36" t="s">
        <v>7</v>
      </c>
      <c r="C61" s="50">
        <v>73</v>
      </c>
      <c r="D61" s="36" t="s">
        <v>226</v>
      </c>
      <c r="E61" s="36" t="s">
        <v>227</v>
      </c>
      <c r="F61" s="36" t="s">
        <v>183</v>
      </c>
      <c r="H61" t="str">
        <f t="shared" si="0"/>
        <v>1100109186;CLÍNICA COLSANITAS S.A.;73;717 -LABORATORIO CITOLOGÍAS CERVICO-UTERINAS</v>
      </c>
      <c r="J61" t="e">
        <f t="shared" si="1"/>
        <v>#N/A</v>
      </c>
      <c r="K61"/>
      <c r="L61"/>
    </row>
    <row r="62" spans="1:12" x14ac:dyDescent="0.25">
      <c r="A62" s="46">
        <v>1100109186</v>
      </c>
      <c r="B62" s="36" t="s">
        <v>7</v>
      </c>
      <c r="C62" s="50">
        <v>73</v>
      </c>
      <c r="D62" s="36" t="s">
        <v>226</v>
      </c>
      <c r="E62" s="36" t="s">
        <v>214</v>
      </c>
      <c r="F62" s="36" t="s">
        <v>183</v>
      </c>
      <c r="H62" t="str">
        <f t="shared" si="0"/>
        <v>1100109186;CLÍNICA COLSANITAS S.A.;73;747 -PATOLOGÍA</v>
      </c>
      <c r="J62" t="e">
        <f t="shared" si="1"/>
        <v>#N/A</v>
      </c>
      <c r="K62"/>
      <c r="L62"/>
    </row>
    <row r="63" spans="1:12" hidden="1" x14ac:dyDescent="0.25">
      <c r="A63" s="46">
        <v>1100136300</v>
      </c>
      <c r="B63" s="36" t="s">
        <v>46</v>
      </c>
      <c r="C63" s="50">
        <v>32</v>
      </c>
      <c r="D63" s="36" t="s">
        <v>48</v>
      </c>
      <c r="E63" s="36" t="s">
        <v>82</v>
      </c>
      <c r="F63" s="36" t="s">
        <v>190</v>
      </c>
      <c r="H63" t="str">
        <f t="shared" si="0"/>
        <v>1100136300;CENTROS MEDICOS COLSANITAS S.A.S;32;1102 -URGENCIAS</v>
      </c>
      <c r="J63" s="55" t="str">
        <f t="shared" si="1"/>
        <v>1100136300;CENTROS MEDICOS COLSANITAS S.A.S;32;1102 -URGENCIAS</v>
      </c>
    </row>
    <row r="64" spans="1:12" x14ac:dyDescent="0.25">
      <c r="A64" s="46">
        <v>1100136300</v>
      </c>
      <c r="B64" s="36" t="s">
        <v>46</v>
      </c>
      <c r="C64" s="50">
        <v>32</v>
      </c>
      <c r="D64" s="36" t="s">
        <v>48</v>
      </c>
      <c r="E64" s="36" t="s">
        <v>192</v>
      </c>
      <c r="F64" s="36" t="s">
        <v>190</v>
      </c>
      <c r="H64" t="str">
        <f t="shared" si="0"/>
        <v>1100136300;CENTROS MEDICOS COLSANITAS S.A.S;32;312 -ENFERMERÍA</v>
      </c>
      <c r="J64" t="e">
        <f t="shared" si="1"/>
        <v>#N/A</v>
      </c>
      <c r="K64"/>
      <c r="L64"/>
    </row>
    <row r="65" spans="1:12" x14ac:dyDescent="0.25">
      <c r="A65" s="46">
        <v>1100136300</v>
      </c>
      <c r="B65" s="36" t="s">
        <v>46</v>
      </c>
      <c r="C65" s="50">
        <v>32</v>
      </c>
      <c r="D65" s="36" t="s">
        <v>48</v>
      </c>
      <c r="E65" s="36" t="s">
        <v>228</v>
      </c>
      <c r="F65" s="36" t="s">
        <v>190</v>
      </c>
      <c r="H65" t="str">
        <f t="shared" si="0"/>
        <v>1100136300;CENTROS MEDICOS COLSANITAS S.A.S;32;320 -GINECOBSTETRICIA</v>
      </c>
      <c r="J65" t="e">
        <f t="shared" si="1"/>
        <v>#N/A</v>
      </c>
      <c r="K65"/>
      <c r="L65"/>
    </row>
    <row r="66" spans="1:12" hidden="1" x14ac:dyDescent="0.25">
      <c r="A66" s="46">
        <v>1100136300</v>
      </c>
      <c r="B66" s="36" t="s">
        <v>46</v>
      </c>
      <c r="C66" s="50">
        <v>32</v>
      </c>
      <c r="D66" s="36" t="s">
        <v>48</v>
      </c>
      <c r="E66" s="36" t="s">
        <v>49</v>
      </c>
      <c r="F66" s="36" t="s">
        <v>190</v>
      </c>
      <c r="H66" t="str">
        <f t="shared" si="0"/>
        <v>1100136300;CENTROS MEDICOS COLSANITAS S.A.S;32;328 -MEDICINA GENERAL</v>
      </c>
      <c r="J66" s="55" t="str">
        <f t="shared" si="1"/>
        <v>1100136300;CENTROS MEDICOS COLSANITAS S.A.S;32;328 -MEDICINA GENERAL</v>
      </c>
    </row>
    <row r="67" spans="1:12" x14ac:dyDescent="0.25">
      <c r="A67" s="46">
        <v>1100136300</v>
      </c>
      <c r="B67" s="36" t="s">
        <v>46</v>
      </c>
      <c r="C67" s="50">
        <v>32</v>
      </c>
      <c r="D67" s="36" t="s">
        <v>48</v>
      </c>
      <c r="E67" s="36" t="s">
        <v>229</v>
      </c>
      <c r="F67" s="36" t="s">
        <v>190</v>
      </c>
      <c r="H67" t="str">
        <f t="shared" si="0"/>
        <v>1100136300;CENTROS MEDICOS COLSANITAS S.A.S;32;342 -PEDIATRÍA</v>
      </c>
      <c r="J67" t="e">
        <f t="shared" si="1"/>
        <v>#N/A</v>
      </c>
      <c r="K67"/>
      <c r="L67"/>
    </row>
    <row r="68" spans="1:12" x14ac:dyDescent="0.25">
      <c r="A68" s="46">
        <v>1100136300</v>
      </c>
      <c r="B68" s="36" t="s">
        <v>46</v>
      </c>
      <c r="C68" s="50">
        <v>32</v>
      </c>
      <c r="D68" s="36" t="s">
        <v>48</v>
      </c>
      <c r="E68" s="36" t="s">
        <v>230</v>
      </c>
      <c r="F68" s="36" t="s">
        <v>190</v>
      </c>
      <c r="H68" t="str">
        <f t="shared" si="0"/>
        <v>1100136300;CENTROS MEDICOS COLSANITAS S.A.S;32;344 -PSICOLOGÍA</v>
      </c>
      <c r="J68" t="e">
        <f t="shared" si="1"/>
        <v>#N/A</v>
      </c>
      <c r="K68"/>
      <c r="L68"/>
    </row>
    <row r="69" spans="1:12" x14ac:dyDescent="0.25">
      <c r="A69" s="46">
        <v>1100136300</v>
      </c>
      <c r="B69" s="36" t="s">
        <v>46</v>
      </c>
      <c r="C69" s="50">
        <v>32</v>
      </c>
      <c r="D69" s="36" t="s">
        <v>48</v>
      </c>
      <c r="E69" s="36" t="s">
        <v>191</v>
      </c>
      <c r="F69" s="36" t="s">
        <v>190</v>
      </c>
      <c r="H69" t="str">
        <f t="shared" si="0"/>
        <v>1100136300;CENTROS MEDICOS COLSANITAS S.A.S;32;134 -HOSPITALIZACIÓN PACIENTE CRÓNICO SIN VENTILADOR</v>
      </c>
      <c r="J69" t="e">
        <f t="shared" si="1"/>
        <v>#N/A</v>
      </c>
      <c r="K69"/>
      <c r="L69"/>
    </row>
    <row r="70" spans="1:12" x14ac:dyDescent="0.25">
      <c r="A70" s="46">
        <v>1100136300</v>
      </c>
      <c r="B70" s="36" t="s">
        <v>46</v>
      </c>
      <c r="C70" s="50">
        <v>32</v>
      </c>
      <c r="D70" s="36" t="s">
        <v>48</v>
      </c>
      <c r="E70" s="36" t="s">
        <v>231</v>
      </c>
      <c r="F70" s="36" t="s">
        <v>190</v>
      </c>
      <c r="H70" t="str">
        <f t="shared" si="0"/>
        <v>1100136300;CENTROS MEDICOS COLSANITAS S.A.S;32;420 -VACUNACIÓN</v>
      </c>
      <c r="J70" t="e">
        <f t="shared" si="1"/>
        <v>#N/A</v>
      </c>
      <c r="K70"/>
      <c r="L70"/>
    </row>
    <row r="71" spans="1:12" x14ac:dyDescent="0.25">
      <c r="A71" s="46">
        <v>1100107646</v>
      </c>
      <c r="B71" s="36" t="s">
        <v>232</v>
      </c>
      <c r="C71" s="50">
        <v>2</v>
      </c>
      <c r="D71" s="36" t="s">
        <v>233</v>
      </c>
      <c r="E71" s="36" t="s">
        <v>189</v>
      </c>
      <c r="F71" s="36" t="s">
        <v>190</v>
      </c>
      <c r="H71" t="str">
        <f t="shared" si="0"/>
        <v>1100107646;CENTRO AUDIOLOGICO Y QUIRURGICO DEL COUNTRY SAS;2;740 -FONOAUDIOLOGÍA Y/O TERAPIA DEL LENGUAJE</v>
      </c>
      <c r="J71" t="e">
        <f t="shared" si="1"/>
        <v>#N/A</v>
      </c>
      <c r="K71"/>
      <c r="L71"/>
    </row>
    <row r="72" spans="1:12" x14ac:dyDescent="0.25">
      <c r="A72" s="46">
        <v>1100105597</v>
      </c>
      <c r="B72" s="36" t="s">
        <v>105</v>
      </c>
      <c r="C72" s="50">
        <v>30</v>
      </c>
      <c r="D72" s="36" t="s">
        <v>234</v>
      </c>
      <c r="E72" s="36" t="s">
        <v>210</v>
      </c>
      <c r="F72" s="36" t="s">
        <v>183</v>
      </c>
      <c r="H72" t="str">
        <f t="shared" ref="H72:H135" si="2">CONCATENATE(A72,";",B72,";",C72,";",E72)</f>
        <v>1100105597;CAJA DE COMPENSACIÓN FAMILIAR CAFAM;30;301 -ANESTESIA</v>
      </c>
      <c r="J72" t="e">
        <f t="shared" ref="J72:J135" si="3">VLOOKUP(H72,$I$7:$I$206,1,0)</f>
        <v>#N/A</v>
      </c>
      <c r="K72"/>
      <c r="L72"/>
    </row>
    <row r="73" spans="1:12" x14ac:dyDescent="0.25">
      <c r="A73" s="46">
        <v>1100105597</v>
      </c>
      <c r="B73" s="36" t="s">
        <v>105</v>
      </c>
      <c r="C73" s="50">
        <v>30</v>
      </c>
      <c r="D73" s="36" t="s">
        <v>234</v>
      </c>
      <c r="E73" s="36" t="s">
        <v>235</v>
      </c>
      <c r="F73" s="36" t="s">
        <v>183</v>
      </c>
      <c r="H73" t="str">
        <f t="shared" si="2"/>
        <v>1100105597;CAJA DE COMPENSACIÓN FAMILIAR CAFAM;30;304 -CIRUGÍA GENERAL</v>
      </c>
      <c r="J73" t="e">
        <f t="shared" si="3"/>
        <v>#N/A</v>
      </c>
      <c r="K73"/>
      <c r="L73"/>
    </row>
    <row r="74" spans="1:12" x14ac:dyDescent="0.25">
      <c r="A74" s="46">
        <v>1100105597</v>
      </c>
      <c r="B74" s="36" t="s">
        <v>105</v>
      </c>
      <c r="C74" s="50">
        <v>30</v>
      </c>
      <c r="D74" s="36" t="s">
        <v>234</v>
      </c>
      <c r="E74" s="36" t="s">
        <v>228</v>
      </c>
      <c r="F74" s="36" t="s">
        <v>183</v>
      </c>
      <c r="H74" t="str">
        <f t="shared" si="2"/>
        <v>1100105597;CAJA DE COMPENSACIÓN FAMILIAR CAFAM;30;320 -GINECOBSTETRICIA</v>
      </c>
      <c r="J74" t="e">
        <f t="shared" si="3"/>
        <v>#N/A</v>
      </c>
      <c r="K74"/>
      <c r="L74"/>
    </row>
    <row r="75" spans="1:12" x14ac:dyDescent="0.25">
      <c r="A75" s="46">
        <v>1100105597</v>
      </c>
      <c r="B75" s="36" t="s">
        <v>105</v>
      </c>
      <c r="C75" s="50">
        <v>30</v>
      </c>
      <c r="D75" s="36" t="s">
        <v>234</v>
      </c>
      <c r="E75" s="36" t="s">
        <v>236</v>
      </c>
      <c r="F75" s="36" t="s">
        <v>183</v>
      </c>
      <c r="H75" t="str">
        <f t="shared" si="2"/>
        <v>1100105597;CAJA DE COMPENSACIÓN FAMILIAR CAFAM;30;339 -ORTOPEDIA Y/O TRAUMATOLOGÍA</v>
      </c>
      <c r="J75" t="e">
        <f t="shared" si="3"/>
        <v>#N/A</v>
      </c>
      <c r="K75"/>
      <c r="L75"/>
    </row>
    <row r="76" spans="1:12" x14ac:dyDescent="0.25">
      <c r="A76" s="46">
        <v>1100105597</v>
      </c>
      <c r="B76" s="36" t="s">
        <v>105</v>
      </c>
      <c r="C76" s="50">
        <v>30</v>
      </c>
      <c r="D76" s="36" t="s">
        <v>234</v>
      </c>
      <c r="E76" s="36" t="s">
        <v>216</v>
      </c>
      <c r="F76" s="36" t="s">
        <v>183</v>
      </c>
      <c r="H76" t="str">
        <f t="shared" si="2"/>
        <v>1100105597;CAJA DE COMPENSACIÓN FAMILIAR CAFAM;30;340 -OTORRINOLARINGOLOGÍA</v>
      </c>
      <c r="J76" t="e">
        <f t="shared" si="3"/>
        <v>#N/A</v>
      </c>
      <c r="K76"/>
      <c r="L76"/>
    </row>
    <row r="77" spans="1:12" x14ac:dyDescent="0.25">
      <c r="A77" s="46">
        <v>1100105597</v>
      </c>
      <c r="B77" s="36" t="s">
        <v>105</v>
      </c>
      <c r="C77" s="50">
        <v>30</v>
      </c>
      <c r="D77" s="36" t="s">
        <v>234</v>
      </c>
      <c r="E77" s="36" t="s">
        <v>237</v>
      </c>
      <c r="F77" s="36" t="s">
        <v>183</v>
      </c>
      <c r="H77" t="str">
        <f t="shared" si="2"/>
        <v>1100105597;CAJA DE COMPENSACIÓN FAMILIAR CAFAM;30;355 -UROLOGÍA</v>
      </c>
      <c r="J77" t="e">
        <f t="shared" si="3"/>
        <v>#N/A</v>
      </c>
      <c r="K77"/>
      <c r="L77"/>
    </row>
    <row r="78" spans="1:12" x14ac:dyDescent="0.25">
      <c r="A78" s="46">
        <v>1100105597</v>
      </c>
      <c r="B78" s="36" t="s">
        <v>105</v>
      </c>
      <c r="C78" s="50">
        <v>30</v>
      </c>
      <c r="D78" s="36" t="s">
        <v>234</v>
      </c>
      <c r="E78" s="36" t="s">
        <v>98</v>
      </c>
      <c r="F78" s="36" t="s">
        <v>190</v>
      </c>
      <c r="H78" t="str">
        <f t="shared" si="2"/>
        <v>1100105597;CAJA DE COMPENSACIÓN FAMILIAR CAFAM;30;712 -TOMA DE MUESTRAS DE LABORATORIO CLÍNICO</v>
      </c>
      <c r="J78" t="e">
        <f t="shared" si="3"/>
        <v>#N/A</v>
      </c>
      <c r="K78"/>
      <c r="L78"/>
    </row>
    <row r="79" spans="1:12" x14ac:dyDescent="0.25">
      <c r="A79" s="46">
        <v>1100105597</v>
      </c>
      <c r="B79" s="36" t="s">
        <v>105</v>
      </c>
      <c r="C79" s="50">
        <v>30</v>
      </c>
      <c r="D79" s="36" t="s">
        <v>234</v>
      </c>
      <c r="E79" s="36" t="s">
        <v>154</v>
      </c>
      <c r="F79" s="36" t="s">
        <v>183</v>
      </c>
      <c r="H79" t="str">
        <f t="shared" si="2"/>
        <v>1100105597;CAJA DE COMPENSACIÓN FAMILIAR CAFAM;30;744 -IMÁGENES DIAGNOSTICAS - IONIZANTES</v>
      </c>
      <c r="J79" t="e">
        <f t="shared" si="3"/>
        <v>#N/A</v>
      </c>
      <c r="K79"/>
      <c r="L79"/>
    </row>
    <row r="80" spans="1:12" x14ac:dyDescent="0.25">
      <c r="A80" s="46">
        <v>1100105597</v>
      </c>
      <c r="B80" s="36" t="s">
        <v>105</v>
      </c>
      <c r="C80" s="50">
        <v>30</v>
      </c>
      <c r="D80" s="36" t="s">
        <v>234</v>
      </c>
      <c r="E80" s="36" t="s">
        <v>213</v>
      </c>
      <c r="F80" s="36" t="s">
        <v>190</v>
      </c>
      <c r="H80" t="str">
        <f t="shared" si="2"/>
        <v>1100105597;CAJA DE COMPENSACIÓN FAMILIAR CAFAM;30;745 -IMÁGENES DIAGNOSTICAS - NO IONIZANTES</v>
      </c>
      <c r="J80" t="e">
        <f t="shared" si="3"/>
        <v>#N/A</v>
      </c>
      <c r="K80"/>
      <c r="L80"/>
    </row>
    <row r="81" spans="1:10" customFormat="1" x14ac:dyDescent="0.25">
      <c r="A81" s="46">
        <v>1100105597</v>
      </c>
      <c r="B81" s="36" t="s">
        <v>105</v>
      </c>
      <c r="C81" s="50">
        <v>37</v>
      </c>
      <c r="D81" s="36" t="s">
        <v>238</v>
      </c>
      <c r="E81" s="36" t="s">
        <v>202</v>
      </c>
      <c r="F81" s="36" t="s">
        <v>190</v>
      </c>
      <c r="H81" t="str">
        <f t="shared" si="2"/>
        <v>1100105597;CAJA DE COMPENSACIÓN FAMILIAR CAFAM;37;203 -CIRUGÍA GENERAL</v>
      </c>
      <c r="J81" t="e">
        <f t="shared" si="3"/>
        <v>#N/A</v>
      </c>
    </row>
    <row r="82" spans="1:10" customFormat="1" x14ac:dyDescent="0.25">
      <c r="A82" s="46">
        <v>1100105597</v>
      </c>
      <c r="B82" s="36" t="s">
        <v>105</v>
      </c>
      <c r="C82" s="50">
        <v>37</v>
      </c>
      <c r="D82" s="36" t="s">
        <v>238</v>
      </c>
      <c r="E82" s="36" t="s">
        <v>239</v>
      </c>
      <c r="F82" s="36" t="s">
        <v>183</v>
      </c>
      <c r="H82" t="str">
        <f t="shared" si="2"/>
        <v>1100105597;CAJA DE COMPENSACIÓN FAMILIAR CAFAM;37;105 -CUIDADO INTERMEDIO NEONATAL</v>
      </c>
      <c r="J82" t="e">
        <f t="shared" si="3"/>
        <v>#N/A</v>
      </c>
    </row>
    <row r="83" spans="1:10" customFormat="1" x14ac:dyDescent="0.25">
      <c r="A83" s="46">
        <v>1100105597</v>
      </c>
      <c r="B83" s="36" t="s">
        <v>105</v>
      </c>
      <c r="C83" s="50">
        <v>37</v>
      </c>
      <c r="D83" s="36" t="s">
        <v>238</v>
      </c>
      <c r="E83" s="36" t="s">
        <v>240</v>
      </c>
      <c r="F83" s="36" t="s">
        <v>183</v>
      </c>
      <c r="H83" t="str">
        <f t="shared" si="2"/>
        <v>1100105597;CAJA DE COMPENSACIÓN FAMILIAR CAFAM;37;106 -CUIDADO INTERMEDIO PEDIÁTRICO</v>
      </c>
      <c r="J83" t="e">
        <f t="shared" si="3"/>
        <v>#N/A</v>
      </c>
    </row>
    <row r="84" spans="1:10" customFormat="1" x14ac:dyDescent="0.25">
      <c r="A84" s="46">
        <v>1100105597</v>
      </c>
      <c r="B84" s="36" t="s">
        <v>105</v>
      </c>
      <c r="C84" s="50">
        <v>37</v>
      </c>
      <c r="D84" s="36" t="s">
        <v>238</v>
      </c>
      <c r="E84" s="36" t="s">
        <v>198</v>
      </c>
      <c r="F84" s="36" t="s">
        <v>183</v>
      </c>
      <c r="H84" t="str">
        <f t="shared" si="2"/>
        <v>1100105597;CAJA DE COMPENSACIÓN FAMILIAR CAFAM;37;107 -CUIDADO INTERMEDIO ADULTOS</v>
      </c>
      <c r="J84" t="e">
        <f t="shared" si="3"/>
        <v>#N/A</v>
      </c>
    </row>
    <row r="85" spans="1:10" customFormat="1" x14ac:dyDescent="0.25">
      <c r="A85" s="46">
        <v>1100105597</v>
      </c>
      <c r="B85" s="36" t="s">
        <v>105</v>
      </c>
      <c r="C85" s="50">
        <v>37</v>
      </c>
      <c r="D85" s="36" t="s">
        <v>238</v>
      </c>
      <c r="E85" s="36" t="s">
        <v>241</v>
      </c>
      <c r="F85" s="36" t="s">
        <v>183</v>
      </c>
      <c r="H85" t="str">
        <f t="shared" si="2"/>
        <v>1100105597;CAJA DE COMPENSACIÓN FAMILIAR CAFAM;37;108 -CUIDADO INTENSIVO NEONATAL</v>
      </c>
      <c r="J85" t="e">
        <f t="shared" si="3"/>
        <v>#N/A</v>
      </c>
    </row>
    <row r="86" spans="1:10" customFormat="1" x14ac:dyDescent="0.25">
      <c r="A86" s="46">
        <v>1100105597</v>
      </c>
      <c r="B86" s="36" t="s">
        <v>105</v>
      </c>
      <c r="C86" s="50">
        <v>37</v>
      </c>
      <c r="D86" s="36" t="s">
        <v>238</v>
      </c>
      <c r="E86" s="36" t="s">
        <v>242</v>
      </c>
      <c r="F86" s="36" t="s">
        <v>183</v>
      </c>
      <c r="H86" t="str">
        <f t="shared" si="2"/>
        <v>1100105597;CAJA DE COMPENSACIÓN FAMILIAR CAFAM;37;109 -CUIDADO INTENSIVO PEDIÁTRICO</v>
      </c>
      <c r="J86" t="e">
        <f t="shared" si="3"/>
        <v>#N/A</v>
      </c>
    </row>
    <row r="87" spans="1:10" customFormat="1" x14ac:dyDescent="0.25">
      <c r="A87" s="46">
        <v>1100105597</v>
      </c>
      <c r="B87" s="36" t="s">
        <v>105</v>
      </c>
      <c r="C87" s="50">
        <v>37</v>
      </c>
      <c r="D87" s="36" t="s">
        <v>238</v>
      </c>
      <c r="E87" s="36" t="s">
        <v>199</v>
      </c>
      <c r="F87" s="36" t="s">
        <v>183</v>
      </c>
      <c r="H87" t="str">
        <f t="shared" si="2"/>
        <v>1100105597;CAJA DE COMPENSACIÓN FAMILIAR CAFAM;37;110 -CUIDADO INTENSIVO ADULTOS</v>
      </c>
      <c r="J87" t="e">
        <f t="shared" si="3"/>
        <v>#N/A</v>
      </c>
    </row>
    <row r="88" spans="1:10" customFormat="1" x14ac:dyDescent="0.25">
      <c r="A88" s="46">
        <v>1100105597</v>
      </c>
      <c r="B88" s="36" t="s">
        <v>105</v>
      </c>
      <c r="C88" s="50">
        <v>37</v>
      </c>
      <c r="D88" s="36" t="s">
        <v>238</v>
      </c>
      <c r="E88" s="36" t="s">
        <v>243</v>
      </c>
      <c r="F88" s="36" t="s">
        <v>190</v>
      </c>
      <c r="H88" t="str">
        <f t="shared" si="2"/>
        <v>1100105597;CAJA DE COMPENSACIÓN FAMILIAR CAFAM;37;1101 -ATENCIÓN DEL PARTO</v>
      </c>
      <c r="J88" t="e">
        <f t="shared" si="3"/>
        <v>#N/A</v>
      </c>
    </row>
    <row r="89" spans="1:10" customFormat="1" x14ac:dyDescent="0.25">
      <c r="A89" s="46">
        <v>1100105597</v>
      </c>
      <c r="B89" s="36" t="s">
        <v>105</v>
      </c>
      <c r="C89" s="50">
        <v>37</v>
      </c>
      <c r="D89" s="36" t="s">
        <v>238</v>
      </c>
      <c r="E89" s="36" t="s">
        <v>244</v>
      </c>
      <c r="F89" s="36" t="s">
        <v>190</v>
      </c>
      <c r="H89" t="str">
        <f t="shared" si="2"/>
        <v>1100105597;CAJA DE COMPENSACIÓN FAMILIAR CAFAM;37;120 -CUIDADO BÁSICO NEONATAL</v>
      </c>
      <c r="J89" t="e">
        <f t="shared" si="3"/>
        <v>#N/A</v>
      </c>
    </row>
    <row r="90" spans="1:10" customFormat="1" x14ac:dyDescent="0.25">
      <c r="A90" s="46">
        <v>1100105597</v>
      </c>
      <c r="B90" s="36" t="s">
        <v>105</v>
      </c>
      <c r="C90" s="50">
        <v>37</v>
      </c>
      <c r="D90" s="36" t="s">
        <v>238</v>
      </c>
      <c r="E90" s="36" t="s">
        <v>96</v>
      </c>
      <c r="F90" s="36" t="s">
        <v>190</v>
      </c>
      <c r="H90" t="str">
        <f t="shared" si="2"/>
        <v>1100105597;CAJA DE COMPENSACIÓN FAMILIAR CAFAM;37;129 -HOSPITALIZACIÓN ADULTOS</v>
      </c>
      <c r="J90" t="e">
        <f t="shared" si="3"/>
        <v>#N/A</v>
      </c>
    </row>
    <row r="91" spans="1:10" customFormat="1" x14ac:dyDescent="0.25">
      <c r="A91" s="46">
        <v>1100105597</v>
      </c>
      <c r="B91" s="36" t="s">
        <v>105</v>
      </c>
      <c r="C91" s="50">
        <v>37</v>
      </c>
      <c r="D91" s="36" t="s">
        <v>238</v>
      </c>
      <c r="E91" s="36" t="s">
        <v>97</v>
      </c>
      <c r="F91" s="36" t="s">
        <v>190</v>
      </c>
      <c r="H91" t="str">
        <f t="shared" si="2"/>
        <v>1100105597;CAJA DE COMPENSACIÓN FAMILIAR CAFAM;37;130 -HOSPITALIZACIÓN PEDIÁTRICA</v>
      </c>
      <c r="J91" t="e">
        <f t="shared" si="3"/>
        <v>#N/A</v>
      </c>
    </row>
    <row r="92" spans="1:10" customFormat="1" x14ac:dyDescent="0.25">
      <c r="A92" s="46">
        <v>1100105597</v>
      </c>
      <c r="B92" s="36" t="s">
        <v>105</v>
      </c>
      <c r="C92" s="50">
        <v>37</v>
      </c>
      <c r="D92" s="36" t="s">
        <v>238</v>
      </c>
      <c r="E92" s="36" t="s">
        <v>245</v>
      </c>
      <c r="F92" s="36" t="s">
        <v>183</v>
      </c>
      <c r="H92" t="str">
        <f t="shared" si="2"/>
        <v>1100105597;CAJA DE COMPENSACIÓN FAMILIAR CAFAM;37;204 -CIRUGÍA GINECOLÓGICA</v>
      </c>
      <c r="J92" t="e">
        <f t="shared" si="3"/>
        <v>#N/A</v>
      </c>
    </row>
    <row r="93" spans="1:10" customFormat="1" x14ac:dyDescent="0.25">
      <c r="A93" s="46">
        <v>1100105597</v>
      </c>
      <c r="B93" s="36" t="s">
        <v>105</v>
      </c>
      <c r="C93" s="50">
        <v>37</v>
      </c>
      <c r="D93" s="36" t="s">
        <v>238</v>
      </c>
      <c r="E93" s="36" t="s">
        <v>203</v>
      </c>
      <c r="F93" s="36" t="s">
        <v>183</v>
      </c>
      <c r="H93" t="str">
        <f t="shared" si="2"/>
        <v>1100105597;CAJA DE COMPENSACIÓN FAMILIAR CAFAM;37;207 -CIRUGÍA ORTOPÉDICA</v>
      </c>
      <c r="J93" t="e">
        <f t="shared" si="3"/>
        <v>#N/A</v>
      </c>
    </row>
    <row r="94" spans="1:10" customFormat="1" x14ac:dyDescent="0.25">
      <c r="A94" s="46">
        <v>1100105597</v>
      </c>
      <c r="B94" s="36" t="s">
        <v>105</v>
      </c>
      <c r="C94" s="50">
        <v>37</v>
      </c>
      <c r="D94" s="36" t="s">
        <v>238</v>
      </c>
      <c r="E94" s="36" t="s">
        <v>204</v>
      </c>
      <c r="F94" s="36" t="s">
        <v>183</v>
      </c>
      <c r="H94" t="str">
        <f t="shared" si="2"/>
        <v>1100105597;CAJA DE COMPENSACIÓN FAMILIAR CAFAM;37;209 -CIRUGÍA OTORRINOLARINGOLOGÍA</v>
      </c>
      <c r="J94" t="e">
        <f t="shared" si="3"/>
        <v>#N/A</v>
      </c>
    </row>
    <row r="95" spans="1:10" customFormat="1" x14ac:dyDescent="0.25">
      <c r="A95" s="46">
        <v>1100105597</v>
      </c>
      <c r="B95" s="36" t="s">
        <v>105</v>
      </c>
      <c r="C95" s="50">
        <v>37</v>
      </c>
      <c r="D95" s="36" t="s">
        <v>238</v>
      </c>
      <c r="E95" s="36" t="s">
        <v>246</v>
      </c>
      <c r="F95" s="36" t="s">
        <v>183</v>
      </c>
      <c r="H95" t="str">
        <f t="shared" si="2"/>
        <v>1100105597;CAJA DE COMPENSACIÓN FAMILIAR CAFAM;37;212 -CIRUGÍA PEDIÁTRICA</v>
      </c>
      <c r="J95" t="e">
        <f t="shared" si="3"/>
        <v>#N/A</v>
      </c>
    </row>
    <row r="96" spans="1:10" customFormat="1" x14ac:dyDescent="0.25">
      <c r="A96" s="46">
        <v>1100105597</v>
      </c>
      <c r="B96" s="36" t="s">
        <v>105</v>
      </c>
      <c r="C96" s="50">
        <v>37</v>
      </c>
      <c r="D96" s="36" t="s">
        <v>238</v>
      </c>
      <c r="E96" s="36" t="s">
        <v>211</v>
      </c>
      <c r="F96" s="36" t="s">
        <v>183</v>
      </c>
      <c r="H96" t="str">
        <f t="shared" si="2"/>
        <v>1100105597;CAJA DE COMPENSACIÓN FAMILIAR CAFAM;37;213 -CIRUGÍA PLÁSTICA Y ESTÉTICA</v>
      </c>
      <c r="J96" t="e">
        <f t="shared" si="3"/>
        <v>#N/A</v>
      </c>
    </row>
    <row r="97" spans="1:10" customFormat="1" x14ac:dyDescent="0.25">
      <c r="A97" s="46">
        <v>1100105597</v>
      </c>
      <c r="B97" s="36" t="s">
        <v>105</v>
      </c>
      <c r="C97" s="50">
        <v>37</v>
      </c>
      <c r="D97" s="36" t="s">
        <v>238</v>
      </c>
      <c r="E97" s="36" t="s">
        <v>206</v>
      </c>
      <c r="F97" s="36" t="s">
        <v>183</v>
      </c>
      <c r="H97" t="str">
        <f t="shared" si="2"/>
        <v>1100105597;CAJA DE COMPENSACIÓN FAMILIAR CAFAM;37;215 -CIRUGÍA UROLÓGICA</v>
      </c>
      <c r="J97" t="e">
        <f t="shared" si="3"/>
        <v>#N/A</v>
      </c>
    </row>
    <row r="98" spans="1:10" customFormat="1" x14ac:dyDescent="0.25">
      <c r="A98" s="46">
        <v>1100105597</v>
      </c>
      <c r="B98" s="36" t="s">
        <v>105</v>
      </c>
      <c r="C98" s="50">
        <v>37</v>
      </c>
      <c r="D98" s="36" t="s">
        <v>238</v>
      </c>
      <c r="E98" s="36" t="s">
        <v>207</v>
      </c>
      <c r="F98" s="36" t="s">
        <v>183</v>
      </c>
      <c r="H98" t="str">
        <f t="shared" si="2"/>
        <v>1100105597;CAJA DE COMPENSACIÓN FAMILIAR CAFAM;37;231 -CIRUGÍA DE LA MANO</v>
      </c>
      <c r="J98" t="e">
        <f t="shared" si="3"/>
        <v>#N/A</v>
      </c>
    </row>
    <row r="99" spans="1:10" customFormat="1" x14ac:dyDescent="0.25">
      <c r="A99" s="46">
        <v>1100105597</v>
      </c>
      <c r="B99" s="36" t="s">
        <v>105</v>
      </c>
      <c r="C99" s="50">
        <v>37</v>
      </c>
      <c r="D99" s="36" t="s">
        <v>238</v>
      </c>
      <c r="E99" s="36" t="s">
        <v>247</v>
      </c>
      <c r="F99" s="36" t="s">
        <v>183</v>
      </c>
      <c r="H99" t="str">
        <f t="shared" si="2"/>
        <v>1100105597;CAJA DE COMPENSACIÓN FAMILIAR CAFAM;37;235 -CIRUGÍA GASTROINTESTINAL</v>
      </c>
      <c r="J99" t="e">
        <f t="shared" si="3"/>
        <v>#N/A</v>
      </c>
    </row>
    <row r="100" spans="1:10" customFormat="1" x14ac:dyDescent="0.25">
      <c r="A100" s="46">
        <v>1100105597</v>
      </c>
      <c r="B100" s="36" t="s">
        <v>105</v>
      </c>
      <c r="C100" s="50">
        <v>37</v>
      </c>
      <c r="D100" s="36" t="s">
        <v>238</v>
      </c>
      <c r="E100" s="36" t="s">
        <v>209</v>
      </c>
      <c r="F100" s="36" t="s">
        <v>183</v>
      </c>
      <c r="H100" t="str">
        <f t="shared" si="2"/>
        <v>1100105597;CAJA DE COMPENSACIÓN FAMILIAR CAFAM;37;245 -NEUROCIRUGÍA</v>
      </c>
      <c r="J100" t="e">
        <f t="shared" si="3"/>
        <v>#N/A</v>
      </c>
    </row>
    <row r="101" spans="1:10" customFormat="1" x14ac:dyDescent="0.25">
      <c r="A101" s="46">
        <v>1100105597</v>
      </c>
      <c r="B101" s="36" t="s">
        <v>105</v>
      </c>
      <c r="C101" s="50">
        <v>37</v>
      </c>
      <c r="D101" s="36" t="s">
        <v>238</v>
      </c>
      <c r="E101" s="36" t="s">
        <v>192</v>
      </c>
      <c r="F101" s="36" t="s">
        <v>190</v>
      </c>
      <c r="H101" t="str">
        <f t="shared" si="2"/>
        <v>1100105597;CAJA DE COMPENSACIÓN FAMILIAR CAFAM;37;312 -ENFERMERÍA</v>
      </c>
      <c r="J101" t="e">
        <f t="shared" si="3"/>
        <v>#N/A</v>
      </c>
    </row>
    <row r="102" spans="1:10" customFormat="1" x14ac:dyDescent="0.25">
      <c r="A102" s="46">
        <v>1100105597</v>
      </c>
      <c r="B102" s="36" t="s">
        <v>105</v>
      </c>
      <c r="C102" s="50">
        <v>37</v>
      </c>
      <c r="D102" s="36" t="s">
        <v>238</v>
      </c>
      <c r="E102" s="36" t="s">
        <v>228</v>
      </c>
      <c r="F102" s="36" t="s">
        <v>183</v>
      </c>
      <c r="H102" t="str">
        <f t="shared" si="2"/>
        <v>1100105597;CAJA DE COMPENSACIÓN FAMILIAR CAFAM;37;320 -GINECOBSTETRICIA</v>
      </c>
      <c r="J102" t="e">
        <f t="shared" si="3"/>
        <v>#N/A</v>
      </c>
    </row>
    <row r="103" spans="1:10" customFormat="1" x14ac:dyDescent="0.25">
      <c r="A103" s="46">
        <v>1100105597</v>
      </c>
      <c r="B103" s="36" t="s">
        <v>105</v>
      </c>
      <c r="C103" s="50">
        <v>37</v>
      </c>
      <c r="D103" s="36" t="s">
        <v>238</v>
      </c>
      <c r="E103" s="36" t="s">
        <v>10</v>
      </c>
      <c r="F103" s="36" t="s">
        <v>190</v>
      </c>
      <c r="H103" t="str">
        <f t="shared" si="2"/>
        <v>1100105597;CAJA DE COMPENSACIÓN FAMILIAR CAFAM;37;706 -LABORATORIO CLÍNICO</v>
      </c>
      <c r="J103" t="e">
        <f t="shared" si="3"/>
        <v>#N/A</v>
      </c>
    </row>
    <row r="104" spans="1:10" customFormat="1" x14ac:dyDescent="0.25">
      <c r="A104" s="46">
        <v>1100105597</v>
      </c>
      <c r="B104" s="36" t="s">
        <v>105</v>
      </c>
      <c r="C104" s="50">
        <v>37</v>
      </c>
      <c r="D104" s="36" t="s">
        <v>238</v>
      </c>
      <c r="E104" s="36" t="s">
        <v>154</v>
      </c>
      <c r="F104" s="36" t="s">
        <v>183</v>
      </c>
      <c r="H104" t="str">
        <f t="shared" si="2"/>
        <v>1100105597;CAJA DE COMPENSACIÓN FAMILIAR CAFAM;37;744 -IMÁGENES DIAGNOSTICAS - IONIZANTES</v>
      </c>
      <c r="J104" t="e">
        <f t="shared" si="3"/>
        <v>#N/A</v>
      </c>
    </row>
    <row r="105" spans="1:10" customFormat="1" x14ac:dyDescent="0.25">
      <c r="A105" s="46">
        <v>1100105597</v>
      </c>
      <c r="B105" s="36" t="s">
        <v>105</v>
      </c>
      <c r="C105" s="50">
        <v>37</v>
      </c>
      <c r="D105" s="36" t="s">
        <v>238</v>
      </c>
      <c r="E105" s="36" t="s">
        <v>213</v>
      </c>
      <c r="F105" s="36" t="s">
        <v>190</v>
      </c>
      <c r="H105" t="str">
        <f t="shared" si="2"/>
        <v>1100105597;CAJA DE COMPENSACIÓN FAMILIAR CAFAM;37;745 -IMÁGENES DIAGNOSTICAS - NO IONIZANTES</v>
      </c>
      <c r="J105" t="e">
        <f t="shared" si="3"/>
        <v>#N/A</v>
      </c>
    </row>
    <row r="106" spans="1:10" customFormat="1" x14ac:dyDescent="0.25">
      <c r="A106" s="46">
        <v>1100105597</v>
      </c>
      <c r="B106" s="36" t="s">
        <v>105</v>
      </c>
      <c r="C106" s="50">
        <v>37</v>
      </c>
      <c r="D106" s="36" t="s">
        <v>238</v>
      </c>
      <c r="E106" s="36" t="s">
        <v>214</v>
      </c>
      <c r="F106" s="36" t="s">
        <v>183</v>
      </c>
      <c r="H106" t="str">
        <f t="shared" si="2"/>
        <v>1100105597;CAJA DE COMPENSACIÓN FAMILIAR CAFAM;37;747 -PATOLOGÍA</v>
      </c>
      <c r="J106" t="e">
        <f t="shared" si="3"/>
        <v>#N/A</v>
      </c>
    </row>
    <row r="107" spans="1:10" customFormat="1" x14ac:dyDescent="0.25">
      <c r="A107" s="46">
        <v>1100114150</v>
      </c>
      <c r="B107" s="36" t="s">
        <v>248</v>
      </c>
      <c r="C107" s="50">
        <v>1</v>
      </c>
      <c r="D107" s="36" t="s">
        <v>248</v>
      </c>
      <c r="E107" s="36" t="s">
        <v>249</v>
      </c>
      <c r="F107" s="36" t="s">
        <v>183</v>
      </c>
      <c r="H107" t="str">
        <f t="shared" si="2"/>
        <v>1100114150;CENTRO DE CONTROL DE CÁNCER SAS;1;408 -RADIOTERAPIA</v>
      </c>
      <c r="J107" t="e">
        <f t="shared" si="3"/>
        <v>#N/A</v>
      </c>
    </row>
    <row r="108" spans="1:10" customFormat="1" x14ac:dyDescent="0.25">
      <c r="A108" s="46">
        <v>1100114150</v>
      </c>
      <c r="B108" s="36" t="s">
        <v>248</v>
      </c>
      <c r="C108" s="50">
        <v>1</v>
      </c>
      <c r="D108" s="36" t="s">
        <v>248</v>
      </c>
      <c r="E108" s="36" t="s">
        <v>250</v>
      </c>
      <c r="F108" s="36" t="s">
        <v>184</v>
      </c>
      <c r="H108" t="str">
        <f t="shared" si="2"/>
        <v>1100114150;CENTRO DE CONTROL DE CÁNCER SAS;1;711 -RADIOTERAPIA</v>
      </c>
      <c r="J108" t="e">
        <f t="shared" si="3"/>
        <v>#N/A</v>
      </c>
    </row>
    <row r="109" spans="1:10" customFormat="1" x14ac:dyDescent="0.25">
      <c r="A109" s="46">
        <v>1100101814</v>
      </c>
      <c r="B109" s="36" t="s">
        <v>158</v>
      </c>
      <c r="C109" s="50">
        <v>1</v>
      </c>
      <c r="D109" s="36" t="s">
        <v>158</v>
      </c>
      <c r="E109" s="36" t="s">
        <v>154</v>
      </c>
      <c r="F109" s="36" t="s">
        <v>183</v>
      </c>
      <c r="H109" t="str">
        <f t="shared" si="2"/>
        <v>1100101814;CENTRO DE ENFERMEDADES MAMARIAS LTDA;1;744 -IMÁGENES DIAGNOSTICAS - IONIZANTES</v>
      </c>
      <c r="J109" t="e">
        <f t="shared" si="3"/>
        <v>#N/A</v>
      </c>
    </row>
    <row r="110" spans="1:10" customFormat="1" x14ac:dyDescent="0.25">
      <c r="A110" s="46">
        <v>1100101814</v>
      </c>
      <c r="B110" s="36" t="s">
        <v>158</v>
      </c>
      <c r="C110" s="50">
        <v>1</v>
      </c>
      <c r="D110" s="36" t="s">
        <v>158</v>
      </c>
      <c r="E110" s="36" t="s">
        <v>213</v>
      </c>
      <c r="F110" s="36" t="s">
        <v>190</v>
      </c>
      <c r="H110" t="str">
        <f t="shared" si="2"/>
        <v>1100101814;CENTRO DE ENFERMEDADES MAMARIAS LTDA;1;745 -IMÁGENES DIAGNOSTICAS - NO IONIZANTES</v>
      </c>
      <c r="J110" t="e">
        <f t="shared" si="3"/>
        <v>#N/A</v>
      </c>
    </row>
    <row r="111" spans="1:10" customFormat="1" x14ac:dyDescent="0.25">
      <c r="A111" s="46">
        <v>1100106913</v>
      </c>
      <c r="B111" s="36" t="s">
        <v>116</v>
      </c>
      <c r="C111" s="50">
        <v>1</v>
      </c>
      <c r="D111" s="36" t="s">
        <v>116</v>
      </c>
      <c r="E111" s="36" t="s">
        <v>49</v>
      </c>
      <c r="F111" s="36" t="s">
        <v>190</v>
      </c>
      <c r="H111" t="str">
        <f t="shared" si="2"/>
        <v>1100106913;CENTRO DE REHABILITACION PARA ADULTOS CIEGOS CRAC;1;328 -MEDICINA GENERAL</v>
      </c>
      <c r="J111" t="e">
        <f t="shared" si="3"/>
        <v>#N/A</v>
      </c>
    </row>
    <row r="112" spans="1:10" customFormat="1" x14ac:dyDescent="0.25">
      <c r="A112" s="46">
        <v>1100106913</v>
      </c>
      <c r="B112" s="36" t="s">
        <v>116</v>
      </c>
      <c r="C112" s="50">
        <v>1</v>
      </c>
      <c r="D112" s="36" t="s">
        <v>116</v>
      </c>
      <c r="E112" s="36" t="s">
        <v>251</v>
      </c>
      <c r="F112" s="36" t="s">
        <v>183</v>
      </c>
      <c r="H112" t="str">
        <f t="shared" si="2"/>
        <v>1100106913;CENTRO DE REHABILITACION PARA ADULTOS CIEGOS CRAC;1;335 -OFTALMOLOGÍA</v>
      </c>
      <c r="J112" t="e">
        <f t="shared" si="3"/>
        <v>#N/A</v>
      </c>
    </row>
    <row r="113" spans="1:12" x14ac:dyDescent="0.25">
      <c r="A113" s="46">
        <v>1100106913</v>
      </c>
      <c r="B113" s="36" t="s">
        <v>116</v>
      </c>
      <c r="C113" s="50">
        <v>1</v>
      </c>
      <c r="D113" s="36" t="s">
        <v>116</v>
      </c>
      <c r="E113" s="36" t="s">
        <v>252</v>
      </c>
      <c r="F113" s="36" t="s">
        <v>183</v>
      </c>
      <c r="H113" t="str">
        <f t="shared" si="2"/>
        <v>1100106913;CENTRO DE REHABILITACION PARA ADULTOS CIEGOS CRAC;1;337 -OPTOMETRÍA</v>
      </c>
      <c r="J113" t="e">
        <f t="shared" si="3"/>
        <v>#N/A</v>
      </c>
      <c r="K113"/>
      <c r="L113"/>
    </row>
    <row r="114" spans="1:12" x14ac:dyDescent="0.25">
      <c r="A114" s="46">
        <v>1100106913</v>
      </c>
      <c r="B114" s="36" t="s">
        <v>116</v>
      </c>
      <c r="C114" s="50">
        <v>1</v>
      </c>
      <c r="D114" s="36" t="s">
        <v>116</v>
      </c>
      <c r="E114" s="36" t="s">
        <v>195</v>
      </c>
      <c r="F114" s="36" t="s">
        <v>190</v>
      </c>
      <c r="H114" t="str">
        <f t="shared" si="2"/>
        <v>1100106913;CENTRO DE REHABILITACION PARA ADULTOS CIEGOS CRAC;1;728 -TERAPIA OCUPACIONAL</v>
      </c>
      <c r="J114" t="e">
        <f t="shared" si="3"/>
        <v>#N/A</v>
      </c>
      <c r="K114"/>
      <c r="L114"/>
    </row>
    <row r="115" spans="1:12" hidden="1" x14ac:dyDescent="0.25">
      <c r="A115" s="46">
        <v>1100136300</v>
      </c>
      <c r="B115" s="36" t="s">
        <v>46</v>
      </c>
      <c r="C115" s="50">
        <v>17</v>
      </c>
      <c r="D115" s="36" t="s">
        <v>51</v>
      </c>
      <c r="E115" s="36" t="s">
        <v>49</v>
      </c>
      <c r="F115" s="36" t="s">
        <v>190</v>
      </c>
      <c r="H115" t="str">
        <f t="shared" si="2"/>
        <v>1100136300;CENTROS MEDICOS COLSANITAS S.A.S;17;328 -MEDICINA GENERAL</v>
      </c>
      <c r="J115" s="55" t="str">
        <f t="shared" si="3"/>
        <v>1100136300;CENTROS MEDICOS COLSANITAS S.A.S;17;328 -MEDICINA GENERAL</v>
      </c>
    </row>
    <row r="116" spans="1:12" x14ac:dyDescent="0.25">
      <c r="A116" s="46">
        <v>1100136300</v>
      </c>
      <c r="B116" s="36" t="s">
        <v>46</v>
      </c>
      <c r="C116" s="50">
        <v>21</v>
      </c>
      <c r="D116" s="36" t="s">
        <v>53</v>
      </c>
      <c r="E116" s="36" t="s">
        <v>192</v>
      </c>
      <c r="F116" s="36" t="s">
        <v>190</v>
      </c>
      <c r="H116" t="str">
        <f t="shared" si="2"/>
        <v>1100136300;CENTROS MEDICOS COLSANITAS S.A.S;21;312 -ENFERMERÍA</v>
      </c>
      <c r="J116" t="e">
        <f t="shared" si="3"/>
        <v>#N/A</v>
      </c>
      <c r="K116"/>
      <c r="L116"/>
    </row>
    <row r="117" spans="1:12" x14ac:dyDescent="0.25">
      <c r="A117" s="46">
        <v>1100136300</v>
      </c>
      <c r="B117" s="36" t="s">
        <v>46</v>
      </c>
      <c r="C117" s="50">
        <v>21</v>
      </c>
      <c r="D117" s="36" t="s">
        <v>53</v>
      </c>
      <c r="E117" s="36" t="s">
        <v>228</v>
      </c>
      <c r="F117" s="36" t="s">
        <v>190</v>
      </c>
      <c r="H117" t="str">
        <f t="shared" si="2"/>
        <v>1100136300;CENTROS MEDICOS COLSANITAS S.A.S;21;320 -GINECOBSTETRICIA</v>
      </c>
      <c r="J117" t="e">
        <f t="shared" si="3"/>
        <v>#N/A</v>
      </c>
      <c r="K117"/>
      <c r="L117"/>
    </row>
    <row r="118" spans="1:12" hidden="1" x14ac:dyDescent="0.25">
      <c r="A118" s="46">
        <v>1100136300</v>
      </c>
      <c r="B118" s="36" t="s">
        <v>46</v>
      </c>
      <c r="C118" s="50">
        <v>21</v>
      </c>
      <c r="D118" s="36" t="s">
        <v>53</v>
      </c>
      <c r="E118" s="36" t="s">
        <v>49</v>
      </c>
      <c r="F118" s="36" t="s">
        <v>190</v>
      </c>
      <c r="H118" t="str">
        <f t="shared" si="2"/>
        <v>1100136300;CENTROS MEDICOS COLSANITAS S.A.S;21;328 -MEDICINA GENERAL</v>
      </c>
      <c r="J118" s="55" t="str">
        <f t="shared" si="3"/>
        <v>1100136300;CENTROS MEDICOS COLSANITAS S.A.S;21;328 -MEDICINA GENERAL</v>
      </c>
    </row>
    <row r="119" spans="1:12" x14ac:dyDescent="0.25">
      <c r="A119" s="46">
        <v>1100136300</v>
      </c>
      <c r="B119" s="36" t="s">
        <v>46</v>
      </c>
      <c r="C119" s="50">
        <v>21</v>
      </c>
      <c r="D119" s="36" t="s">
        <v>53</v>
      </c>
      <c r="E119" s="36" t="s">
        <v>253</v>
      </c>
      <c r="F119" s="36" t="s">
        <v>190</v>
      </c>
      <c r="H119" t="str">
        <f t="shared" si="2"/>
        <v>1100136300;CENTROS MEDICOS COLSANITAS S.A.S;21;329 -MEDICINA INTERNA</v>
      </c>
      <c r="J119" t="e">
        <f t="shared" si="3"/>
        <v>#N/A</v>
      </c>
      <c r="K119"/>
      <c r="L119"/>
    </row>
    <row r="120" spans="1:12" x14ac:dyDescent="0.25">
      <c r="A120" s="46">
        <v>1100136300</v>
      </c>
      <c r="B120" s="36" t="s">
        <v>46</v>
      </c>
      <c r="C120" s="50">
        <v>21</v>
      </c>
      <c r="D120" s="36" t="s">
        <v>53</v>
      </c>
      <c r="E120" s="36" t="s">
        <v>194</v>
      </c>
      <c r="F120" s="36" t="s">
        <v>190</v>
      </c>
      <c r="H120" t="str">
        <f t="shared" si="2"/>
        <v>1100136300;CENTROS MEDICOS COLSANITAS S.A.S;21;333 -NUTRICIÓN Y DIETÉTICA</v>
      </c>
      <c r="J120" t="e">
        <f t="shared" si="3"/>
        <v>#N/A</v>
      </c>
      <c r="K120"/>
      <c r="L120"/>
    </row>
    <row r="121" spans="1:12" x14ac:dyDescent="0.25">
      <c r="A121" s="46">
        <v>1100136300</v>
      </c>
      <c r="B121" s="36" t="s">
        <v>46</v>
      </c>
      <c r="C121" s="50">
        <v>21</v>
      </c>
      <c r="D121" s="36" t="s">
        <v>53</v>
      </c>
      <c r="E121" s="36" t="s">
        <v>229</v>
      </c>
      <c r="F121" s="36" t="s">
        <v>190</v>
      </c>
      <c r="H121" t="str">
        <f t="shared" si="2"/>
        <v>1100136300;CENTROS MEDICOS COLSANITAS S.A.S;21;342 -PEDIATRÍA</v>
      </c>
      <c r="J121" t="e">
        <f t="shared" si="3"/>
        <v>#N/A</v>
      </c>
      <c r="K121"/>
      <c r="L121"/>
    </row>
    <row r="122" spans="1:12" x14ac:dyDescent="0.25">
      <c r="A122" s="46">
        <v>1100136300</v>
      </c>
      <c r="B122" s="36" t="s">
        <v>46</v>
      </c>
      <c r="C122" s="50">
        <v>21</v>
      </c>
      <c r="D122" s="36" t="s">
        <v>53</v>
      </c>
      <c r="E122" s="36" t="s">
        <v>230</v>
      </c>
      <c r="F122" s="36" t="s">
        <v>190</v>
      </c>
      <c r="H122" t="str">
        <f t="shared" si="2"/>
        <v>1100136300;CENTROS MEDICOS COLSANITAS S.A.S;21;344 -PSICOLOGÍA</v>
      </c>
      <c r="J122" t="e">
        <f t="shared" si="3"/>
        <v>#N/A</v>
      </c>
      <c r="K122"/>
      <c r="L122"/>
    </row>
    <row r="123" spans="1:12" x14ac:dyDescent="0.25">
      <c r="A123" s="46">
        <v>1100136300</v>
      </c>
      <c r="B123" s="36" t="s">
        <v>46</v>
      </c>
      <c r="C123" s="50">
        <v>21</v>
      </c>
      <c r="D123" s="36" t="s">
        <v>53</v>
      </c>
      <c r="E123" s="36" t="s">
        <v>231</v>
      </c>
      <c r="F123" s="36" t="s">
        <v>190</v>
      </c>
      <c r="H123" t="str">
        <f t="shared" si="2"/>
        <v>1100136300;CENTROS MEDICOS COLSANITAS S.A.S;21;420 -VACUNACIÓN</v>
      </c>
      <c r="J123" t="e">
        <f t="shared" si="3"/>
        <v>#N/A</v>
      </c>
      <c r="K123"/>
      <c r="L123"/>
    </row>
    <row r="124" spans="1:12" x14ac:dyDescent="0.25">
      <c r="A124" s="46">
        <v>1100136300</v>
      </c>
      <c r="B124" s="36" t="s">
        <v>46</v>
      </c>
      <c r="C124" s="50">
        <v>15</v>
      </c>
      <c r="D124" s="36" t="s">
        <v>55</v>
      </c>
      <c r="E124" s="36" t="s">
        <v>192</v>
      </c>
      <c r="F124" s="36" t="s">
        <v>190</v>
      </c>
      <c r="H124" t="str">
        <f t="shared" si="2"/>
        <v>1100136300;CENTROS MEDICOS COLSANITAS S.A.S;15;312 -ENFERMERÍA</v>
      </c>
      <c r="J124" t="e">
        <f t="shared" si="3"/>
        <v>#N/A</v>
      </c>
      <c r="K124"/>
      <c r="L124"/>
    </row>
    <row r="125" spans="1:12" hidden="1" x14ac:dyDescent="0.25">
      <c r="A125" s="46">
        <v>1100136300</v>
      </c>
      <c r="B125" s="36" t="s">
        <v>46</v>
      </c>
      <c r="C125" s="50">
        <v>15</v>
      </c>
      <c r="D125" s="36" t="s">
        <v>55</v>
      </c>
      <c r="E125" s="36" t="s">
        <v>49</v>
      </c>
      <c r="F125" s="36" t="s">
        <v>190</v>
      </c>
      <c r="H125" t="str">
        <f t="shared" si="2"/>
        <v>1100136300;CENTROS MEDICOS COLSANITAS S.A.S;15;328 -MEDICINA GENERAL</v>
      </c>
      <c r="J125" s="55" t="str">
        <f t="shared" si="3"/>
        <v>1100136300;CENTROS MEDICOS COLSANITAS S.A.S;15;328 -MEDICINA GENERAL</v>
      </c>
    </row>
    <row r="126" spans="1:12" x14ac:dyDescent="0.25">
      <c r="A126" s="46">
        <v>1100108171</v>
      </c>
      <c r="B126" s="36" t="s">
        <v>118</v>
      </c>
      <c r="C126" s="50">
        <v>4</v>
      </c>
      <c r="D126" s="36" t="s">
        <v>254</v>
      </c>
      <c r="E126" s="36" t="s">
        <v>255</v>
      </c>
      <c r="F126" s="36" t="s">
        <v>183</v>
      </c>
      <c r="H126" t="str">
        <f t="shared" si="2"/>
        <v>1100108171;CAJA COLOMBIANA DE SUBSIDIO FAMILIAR COLSUBSIDIO;4;308 -DERMATOLOGÍA</v>
      </c>
      <c r="J126" t="e">
        <f t="shared" si="3"/>
        <v>#N/A</v>
      </c>
      <c r="K126"/>
      <c r="L126"/>
    </row>
    <row r="127" spans="1:12" x14ac:dyDescent="0.25">
      <c r="A127" s="46">
        <v>1100108171</v>
      </c>
      <c r="B127" s="36" t="s">
        <v>118</v>
      </c>
      <c r="C127" s="50">
        <v>4</v>
      </c>
      <c r="D127" s="36" t="s">
        <v>254</v>
      </c>
      <c r="E127" s="36" t="s">
        <v>256</v>
      </c>
      <c r="F127" s="36" t="s">
        <v>184</v>
      </c>
      <c r="H127" t="str">
        <f t="shared" si="2"/>
        <v>1100108171;CAJA COLOMBIANA DE SUBSIDIO FAMILIAR COLSUBSIDIO;4;370 -CIRUGÍA PLÁSTICA ONCOLÓGICA</v>
      </c>
      <c r="J127" t="e">
        <f t="shared" si="3"/>
        <v>#N/A</v>
      </c>
      <c r="K127"/>
      <c r="L127"/>
    </row>
    <row r="128" spans="1:12" x14ac:dyDescent="0.25">
      <c r="A128" s="46">
        <v>1100108171</v>
      </c>
      <c r="B128" s="36" t="s">
        <v>118</v>
      </c>
      <c r="C128" s="50">
        <v>4</v>
      </c>
      <c r="D128" s="36" t="s">
        <v>254</v>
      </c>
      <c r="E128" s="36" t="s">
        <v>257</v>
      </c>
      <c r="F128" s="36" t="s">
        <v>184</v>
      </c>
      <c r="H128" t="str">
        <f t="shared" si="2"/>
        <v>1100108171;CAJA COLOMBIANA DE SUBSIDIO FAMILIAR COLSUBSIDIO;4;375 -DERMATOLOGÍA ONCOLÓGICA</v>
      </c>
      <c r="J128" t="e">
        <f t="shared" si="3"/>
        <v>#N/A</v>
      </c>
      <c r="K128"/>
      <c r="L128"/>
    </row>
    <row r="129" spans="1:12" hidden="1" x14ac:dyDescent="0.25">
      <c r="A129" s="46">
        <v>1100109186</v>
      </c>
      <c r="B129" s="36" t="s">
        <v>7</v>
      </c>
      <c r="C129" s="50">
        <v>34</v>
      </c>
      <c r="D129" s="36" t="s">
        <v>42</v>
      </c>
      <c r="E129" s="36" t="s">
        <v>10</v>
      </c>
      <c r="F129" s="36" t="s">
        <v>190</v>
      </c>
      <c r="H129" t="str">
        <f t="shared" si="2"/>
        <v>1100109186;CLÍNICA COLSANITAS S.A.;34;706 -LABORATORIO CLÍNICO</v>
      </c>
      <c r="J129" s="55" t="str">
        <f t="shared" si="3"/>
        <v>1100109186;CLÍNICA COLSANITAS S.A.;34;706 -LABORATORIO CLÍNICO</v>
      </c>
    </row>
    <row r="130" spans="1:12" x14ac:dyDescent="0.25">
      <c r="A130" s="46">
        <v>1100109186</v>
      </c>
      <c r="B130" s="36" t="s">
        <v>7</v>
      </c>
      <c r="C130" s="50">
        <v>34</v>
      </c>
      <c r="D130" s="36" t="s">
        <v>42</v>
      </c>
      <c r="E130" s="36" t="s">
        <v>98</v>
      </c>
      <c r="F130" s="36" t="s">
        <v>190</v>
      </c>
      <c r="H130" t="str">
        <f t="shared" si="2"/>
        <v>1100109186;CLÍNICA COLSANITAS S.A.;34;712 -TOMA DE MUESTRAS DE LABORATORIO CLÍNICO</v>
      </c>
      <c r="J130" t="e">
        <f t="shared" si="3"/>
        <v>#N/A</v>
      </c>
      <c r="K130"/>
      <c r="L130"/>
    </row>
    <row r="131" spans="1:12" x14ac:dyDescent="0.25">
      <c r="A131" s="46">
        <v>1100109186</v>
      </c>
      <c r="B131" s="36" t="s">
        <v>7</v>
      </c>
      <c r="C131" s="50">
        <v>34</v>
      </c>
      <c r="D131" s="36" t="s">
        <v>42</v>
      </c>
      <c r="E131" s="36" t="s">
        <v>258</v>
      </c>
      <c r="F131" s="36" t="s">
        <v>190</v>
      </c>
      <c r="H131" t="str">
        <f t="shared" si="2"/>
        <v>1100109186;CLÍNICA COLSANITAS S.A.;34;749 -TOMA DE MUESTRAS DE CUELLO UTERINO Y GINECOLÓGICAS</v>
      </c>
      <c r="J131" t="e">
        <f t="shared" si="3"/>
        <v>#N/A</v>
      </c>
      <c r="K131"/>
      <c r="L131"/>
    </row>
    <row r="132" spans="1:12" hidden="1" x14ac:dyDescent="0.25">
      <c r="A132" s="46">
        <v>1100109186</v>
      </c>
      <c r="B132" s="36" t="s">
        <v>7</v>
      </c>
      <c r="C132" s="50">
        <v>56</v>
      </c>
      <c r="D132" s="36" t="s">
        <v>259</v>
      </c>
      <c r="E132" s="36" t="s">
        <v>10</v>
      </c>
      <c r="F132" s="36" t="s">
        <v>190</v>
      </c>
      <c r="H132" t="str">
        <f t="shared" si="2"/>
        <v>1100109186;CLÍNICA COLSANITAS S.A.;56;706 -LABORATORIO CLÍNICO</v>
      </c>
      <c r="J132" s="55" t="str">
        <f t="shared" si="3"/>
        <v>1100109186;CLÍNICA COLSANITAS S.A.;56;706 -LABORATORIO CLÍNICO</v>
      </c>
    </row>
    <row r="133" spans="1:12" x14ac:dyDescent="0.25">
      <c r="A133" s="46">
        <v>1100109186</v>
      </c>
      <c r="B133" s="36" t="s">
        <v>7</v>
      </c>
      <c r="C133" s="50">
        <v>56</v>
      </c>
      <c r="D133" s="36" t="s">
        <v>259</v>
      </c>
      <c r="E133" s="36" t="s">
        <v>98</v>
      </c>
      <c r="F133" s="36" t="s">
        <v>190</v>
      </c>
      <c r="H133" t="str">
        <f t="shared" si="2"/>
        <v>1100109186;CLÍNICA COLSANITAS S.A.;56;712 -TOMA DE MUESTRAS DE LABORATORIO CLÍNICO</v>
      </c>
      <c r="J133" t="e">
        <f t="shared" si="3"/>
        <v>#N/A</v>
      </c>
      <c r="K133"/>
      <c r="L133"/>
    </row>
    <row r="134" spans="1:12" x14ac:dyDescent="0.25">
      <c r="A134" s="46">
        <v>1100109186</v>
      </c>
      <c r="B134" s="36" t="s">
        <v>7</v>
      </c>
      <c r="C134" s="50">
        <v>56</v>
      </c>
      <c r="D134" s="36" t="s">
        <v>259</v>
      </c>
      <c r="E134" s="36" t="s">
        <v>258</v>
      </c>
      <c r="F134" s="36" t="s">
        <v>190</v>
      </c>
      <c r="H134" t="str">
        <f t="shared" si="2"/>
        <v>1100109186;CLÍNICA COLSANITAS S.A.;56;749 -TOMA DE MUESTRAS DE CUELLO UTERINO Y GINECOLÓGICAS</v>
      </c>
      <c r="J134" t="e">
        <f t="shared" si="3"/>
        <v>#N/A</v>
      </c>
      <c r="K134"/>
      <c r="L134"/>
    </row>
    <row r="135" spans="1:12" x14ac:dyDescent="0.25">
      <c r="A135" s="48">
        <v>1100109186</v>
      </c>
      <c r="B135" s="44" t="s">
        <v>7</v>
      </c>
      <c r="C135" s="52">
        <v>76</v>
      </c>
      <c r="D135" s="44" t="s">
        <v>260</v>
      </c>
      <c r="E135" s="36" t="s">
        <v>10</v>
      </c>
      <c r="F135" s="36" t="s">
        <v>190</v>
      </c>
      <c r="H135" t="str">
        <f t="shared" si="2"/>
        <v>1100109186;CLÍNICA COLSANITAS S.A.;76;706 -LABORATORIO CLÍNICO</v>
      </c>
      <c r="J135" t="e">
        <f t="shared" si="3"/>
        <v>#N/A</v>
      </c>
      <c r="K135"/>
      <c r="L135"/>
    </row>
    <row r="136" spans="1:12" x14ac:dyDescent="0.25">
      <c r="A136" s="48">
        <v>1100105776</v>
      </c>
      <c r="B136" s="44" t="s">
        <v>261</v>
      </c>
      <c r="C136" s="52">
        <v>1</v>
      </c>
      <c r="D136" s="44" t="s">
        <v>261</v>
      </c>
      <c r="E136" s="36" t="s">
        <v>210</v>
      </c>
      <c r="F136" s="36" t="s">
        <v>183</v>
      </c>
      <c r="H136" t="str">
        <f t="shared" ref="H136:H199" si="4">CONCATENATE(A136,";",B136,";",C136,";",E136)</f>
        <v>1100105776;CENTRO MEDICO ENDOCENTRO LTDA;1;301 -ANESTESIA</v>
      </c>
      <c r="J136" t="e">
        <f t="shared" ref="J136:J199" si="5">VLOOKUP(H136,$I$7:$I$206,1,0)</f>
        <v>#N/A</v>
      </c>
      <c r="K136"/>
      <c r="L136"/>
    </row>
    <row r="137" spans="1:12" x14ac:dyDescent="0.25">
      <c r="A137" s="48">
        <v>1100105776</v>
      </c>
      <c r="B137" s="44" t="s">
        <v>261</v>
      </c>
      <c r="C137" s="52">
        <v>1</v>
      </c>
      <c r="D137" s="44" t="s">
        <v>261</v>
      </c>
      <c r="E137" s="36" t="s">
        <v>262</v>
      </c>
      <c r="F137" s="36" t="s">
        <v>183</v>
      </c>
      <c r="H137" t="str">
        <f t="shared" si="4"/>
        <v>1100105776;CENTRO MEDICO ENDOCENTRO LTDA;1;316 -GASTROENTEROLOGÍA</v>
      </c>
      <c r="J137" t="e">
        <f t="shared" si="5"/>
        <v>#N/A</v>
      </c>
      <c r="K137"/>
      <c r="L137"/>
    </row>
    <row r="138" spans="1:12" x14ac:dyDescent="0.25">
      <c r="A138" s="48">
        <v>1100105776</v>
      </c>
      <c r="B138" s="44" t="s">
        <v>261</v>
      </c>
      <c r="C138" s="52">
        <v>1</v>
      </c>
      <c r="D138" s="44" t="s">
        <v>261</v>
      </c>
      <c r="E138" s="36" t="s">
        <v>263</v>
      </c>
      <c r="F138" s="36" t="s">
        <v>183</v>
      </c>
      <c r="H138" t="str">
        <f t="shared" si="4"/>
        <v>1100105776;CENTRO MEDICO ENDOCENTRO LTDA;1;377 -COLOPROCTOLOGÍA</v>
      </c>
      <c r="J138" t="e">
        <f t="shared" si="5"/>
        <v>#N/A</v>
      </c>
      <c r="K138"/>
      <c r="L138"/>
    </row>
    <row r="139" spans="1:12" x14ac:dyDescent="0.25">
      <c r="A139" s="46">
        <v>1100136300</v>
      </c>
      <c r="B139" s="36" t="s">
        <v>46</v>
      </c>
      <c r="C139" s="50">
        <v>24</v>
      </c>
      <c r="D139" s="36" t="s">
        <v>57</v>
      </c>
      <c r="E139" s="36" t="s">
        <v>215</v>
      </c>
      <c r="F139" s="36" t="s">
        <v>183</v>
      </c>
      <c r="H139" t="str">
        <f t="shared" si="4"/>
        <v>1100136300;CENTROS MEDICOS COLSANITAS S.A.S;24;302 -CARDIOLOGÍA</v>
      </c>
      <c r="J139" t="e">
        <f t="shared" si="5"/>
        <v>#N/A</v>
      </c>
      <c r="K139"/>
      <c r="L139"/>
    </row>
    <row r="140" spans="1:12" x14ac:dyDescent="0.25">
      <c r="A140" s="46">
        <v>1100136300</v>
      </c>
      <c r="B140" s="36" t="s">
        <v>46</v>
      </c>
      <c r="C140" s="50">
        <v>24</v>
      </c>
      <c r="D140" s="36" t="s">
        <v>57</v>
      </c>
      <c r="E140" s="36" t="s">
        <v>235</v>
      </c>
      <c r="F140" s="36" t="s">
        <v>190</v>
      </c>
      <c r="H140" t="str">
        <f t="shared" si="4"/>
        <v>1100136300;CENTROS MEDICOS COLSANITAS S.A.S;24;304 -CIRUGÍA GENERAL</v>
      </c>
      <c r="J140" t="e">
        <f t="shared" si="5"/>
        <v>#N/A</v>
      </c>
      <c r="K140"/>
      <c r="L140"/>
    </row>
    <row r="141" spans="1:12" x14ac:dyDescent="0.25">
      <c r="A141" s="46">
        <v>1100136300</v>
      </c>
      <c r="B141" s="36" t="s">
        <v>46</v>
      </c>
      <c r="C141" s="50">
        <v>24</v>
      </c>
      <c r="D141" s="36" t="s">
        <v>57</v>
      </c>
      <c r="E141" s="36" t="s">
        <v>255</v>
      </c>
      <c r="F141" s="36" t="s">
        <v>183</v>
      </c>
      <c r="H141" t="str">
        <f t="shared" si="4"/>
        <v>1100136300;CENTROS MEDICOS COLSANITAS S.A.S;24;308 -DERMATOLOGÍA</v>
      </c>
      <c r="J141" t="e">
        <f t="shared" si="5"/>
        <v>#N/A</v>
      </c>
      <c r="K141"/>
      <c r="L141"/>
    </row>
    <row r="142" spans="1:12" x14ac:dyDescent="0.25">
      <c r="A142" s="46">
        <v>1100136300</v>
      </c>
      <c r="B142" s="36" t="s">
        <v>46</v>
      </c>
      <c r="C142" s="50">
        <v>24</v>
      </c>
      <c r="D142" s="36" t="s">
        <v>57</v>
      </c>
      <c r="E142" s="36" t="s">
        <v>264</v>
      </c>
      <c r="F142" s="36" t="s">
        <v>183</v>
      </c>
      <c r="H142" t="str">
        <f t="shared" si="4"/>
        <v>1100136300;CENTROS MEDICOS COLSANITAS S.A.S;24;310 -ENDOCRINOLOGÍA</v>
      </c>
      <c r="J142" t="e">
        <f t="shared" si="5"/>
        <v>#N/A</v>
      </c>
      <c r="K142"/>
      <c r="L142"/>
    </row>
    <row r="143" spans="1:12" x14ac:dyDescent="0.25">
      <c r="A143" s="46">
        <v>1100136300</v>
      </c>
      <c r="B143" s="36" t="s">
        <v>46</v>
      </c>
      <c r="C143" s="50">
        <v>24</v>
      </c>
      <c r="D143" s="36" t="s">
        <v>57</v>
      </c>
      <c r="E143" s="36" t="s">
        <v>192</v>
      </c>
      <c r="F143" s="36" t="s">
        <v>190</v>
      </c>
      <c r="H143" t="str">
        <f t="shared" si="4"/>
        <v>1100136300;CENTROS MEDICOS COLSANITAS S.A.S;24;312 -ENFERMERÍA</v>
      </c>
      <c r="J143" t="e">
        <f t="shared" si="5"/>
        <v>#N/A</v>
      </c>
      <c r="K143"/>
      <c r="L143"/>
    </row>
    <row r="144" spans="1:12" x14ac:dyDescent="0.25">
      <c r="A144" s="46">
        <v>1100136300</v>
      </c>
      <c r="B144" s="36" t="s">
        <v>46</v>
      </c>
      <c r="C144" s="50">
        <v>24</v>
      </c>
      <c r="D144" s="36" t="s">
        <v>57</v>
      </c>
      <c r="E144" s="36" t="s">
        <v>265</v>
      </c>
      <c r="F144" s="36" t="s">
        <v>183</v>
      </c>
      <c r="H144" t="str">
        <f t="shared" si="4"/>
        <v>1100136300;CENTROS MEDICOS COLSANITAS S.A.S;24;321 -HEMATOLOGÍA</v>
      </c>
      <c r="J144" t="e">
        <f t="shared" si="5"/>
        <v>#N/A</v>
      </c>
      <c r="K144"/>
      <c r="L144"/>
    </row>
    <row r="145" spans="1:12" x14ac:dyDescent="0.25">
      <c r="A145" s="46">
        <v>1100136300</v>
      </c>
      <c r="B145" s="36" t="s">
        <v>46</v>
      </c>
      <c r="C145" s="50">
        <v>24</v>
      </c>
      <c r="D145" s="36" t="s">
        <v>57</v>
      </c>
      <c r="E145" s="36" t="s">
        <v>266</v>
      </c>
      <c r="F145" s="36" t="s">
        <v>183</v>
      </c>
      <c r="H145" t="str">
        <f t="shared" si="4"/>
        <v>1100136300;CENTROS MEDICOS COLSANITAS S.A.S;24;325 -MEDICINA FAMILIAR</v>
      </c>
      <c r="J145" t="e">
        <f t="shared" si="5"/>
        <v>#N/A</v>
      </c>
      <c r="K145"/>
      <c r="L145"/>
    </row>
    <row r="146" spans="1:12" x14ac:dyDescent="0.25">
      <c r="A146" s="46">
        <v>1100136300</v>
      </c>
      <c r="B146" s="36" t="s">
        <v>46</v>
      </c>
      <c r="C146" s="50">
        <v>24</v>
      </c>
      <c r="D146" s="36" t="s">
        <v>57</v>
      </c>
      <c r="E146" s="36" t="s">
        <v>193</v>
      </c>
      <c r="F146" s="36" t="s">
        <v>183</v>
      </c>
      <c r="H146" t="str">
        <f t="shared" si="4"/>
        <v>1100136300;CENTROS MEDICOS COLSANITAS S.A.S;24;327 -MEDICINA FÍSICA Y REHABILITACIÓN</v>
      </c>
      <c r="J146" t="e">
        <f t="shared" si="5"/>
        <v>#N/A</v>
      </c>
      <c r="K146"/>
      <c r="L146"/>
    </row>
    <row r="147" spans="1:12" hidden="1" x14ac:dyDescent="0.25">
      <c r="A147" s="46">
        <v>1100136300</v>
      </c>
      <c r="B147" s="36" t="s">
        <v>46</v>
      </c>
      <c r="C147" s="50">
        <v>24</v>
      </c>
      <c r="D147" s="36" t="s">
        <v>57</v>
      </c>
      <c r="E147" s="36" t="s">
        <v>49</v>
      </c>
      <c r="F147" s="36" t="s">
        <v>190</v>
      </c>
      <c r="H147" t="str">
        <f t="shared" si="4"/>
        <v>1100136300;CENTROS MEDICOS COLSANITAS S.A.S;24;328 -MEDICINA GENERAL</v>
      </c>
      <c r="J147" s="55" t="str">
        <f t="shared" si="5"/>
        <v>1100136300;CENTROS MEDICOS COLSANITAS S.A.S;24;328 -MEDICINA GENERAL</v>
      </c>
    </row>
    <row r="148" spans="1:12" x14ac:dyDescent="0.25">
      <c r="A148" s="46">
        <v>1100136300</v>
      </c>
      <c r="B148" s="36" t="s">
        <v>46</v>
      </c>
      <c r="C148" s="50">
        <v>24</v>
      </c>
      <c r="D148" s="36" t="s">
        <v>57</v>
      </c>
      <c r="E148" s="36" t="s">
        <v>253</v>
      </c>
      <c r="F148" s="36" t="s">
        <v>190</v>
      </c>
      <c r="H148" t="str">
        <f t="shared" si="4"/>
        <v>1100136300;CENTROS MEDICOS COLSANITAS S.A.S;24;329 -MEDICINA INTERNA</v>
      </c>
      <c r="J148" t="e">
        <f t="shared" si="5"/>
        <v>#N/A</v>
      </c>
      <c r="K148"/>
      <c r="L148"/>
    </row>
    <row r="149" spans="1:12" x14ac:dyDescent="0.25">
      <c r="A149" s="46">
        <v>1100136300</v>
      </c>
      <c r="B149" s="36" t="s">
        <v>46</v>
      </c>
      <c r="C149" s="50">
        <v>24</v>
      </c>
      <c r="D149" s="36" t="s">
        <v>57</v>
      </c>
      <c r="E149" s="36" t="s">
        <v>267</v>
      </c>
      <c r="F149" s="36" t="s">
        <v>183</v>
      </c>
      <c r="H149" t="str">
        <f t="shared" si="4"/>
        <v>1100136300;CENTROS MEDICOS COLSANITAS S.A.S;24;332 -NEUROLOGÍA</v>
      </c>
      <c r="J149" t="e">
        <f t="shared" si="5"/>
        <v>#N/A</v>
      </c>
      <c r="K149"/>
      <c r="L149"/>
    </row>
    <row r="150" spans="1:12" x14ac:dyDescent="0.25">
      <c r="A150" s="46">
        <v>1100136300</v>
      </c>
      <c r="B150" s="36" t="s">
        <v>46</v>
      </c>
      <c r="C150" s="50">
        <v>24</v>
      </c>
      <c r="D150" s="36" t="s">
        <v>57</v>
      </c>
      <c r="E150" s="36" t="s">
        <v>194</v>
      </c>
      <c r="F150" s="36" t="s">
        <v>190</v>
      </c>
      <c r="H150" t="str">
        <f t="shared" si="4"/>
        <v>1100136300;CENTROS MEDICOS COLSANITAS S.A.S;24;333 -NUTRICIÓN Y DIETÉTICA</v>
      </c>
      <c r="J150" t="e">
        <f t="shared" si="5"/>
        <v>#N/A</v>
      </c>
      <c r="K150"/>
      <c r="L150"/>
    </row>
    <row r="151" spans="1:12" x14ac:dyDescent="0.25">
      <c r="A151" s="46">
        <v>1100136300</v>
      </c>
      <c r="B151" s="36" t="s">
        <v>46</v>
      </c>
      <c r="C151" s="50">
        <v>24</v>
      </c>
      <c r="D151" s="36" t="s">
        <v>57</v>
      </c>
      <c r="E151" s="36" t="s">
        <v>236</v>
      </c>
      <c r="F151" s="36" t="s">
        <v>183</v>
      </c>
      <c r="H151" t="str">
        <f t="shared" si="4"/>
        <v>1100136300;CENTROS MEDICOS COLSANITAS S.A.S;24;339 -ORTOPEDIA Y/O TRAUMATOLOGÍA</v>
      </c>
      <c r="J151" t="e">
        <f t="shared" si="5"/>
        <v>#N/A</v>
      </c>
      <c r="K151"/>
      <c r="L151"/>
    </row>
    <row r="152" spans="1:12" x14ac:dyDescent="0.25">
      <c r="A152" s="46">
        <v>1100136300</v>
      </c>
      <c r="B152" s="36" t="s">
        <v>46</v>
      </c>
      <c r="C152" s="50">
        <v>24</v>
      </c>
      <c r="D152" s="36" t="s">
        <v>57</v>
      </c>
      <c r="E152" s="36" t="s">
        <v>216</v>
      </c>
      <c r="F152" s="36" t="s">
        <v>183</v>
      </c>
      <c r="H152" t="str">
        <f t="shared" si="4"/>
        <v>1100136300;CENTROS MEDICOS COLSANITAS S.A.S;24;340 -OTORRINOLARINGOLOGÍA</v>
      </c>
      <c r="J152" t="e">
        <f t="shared" si="5"/>
        <v>#N/A</v>
      </c>
      <c r="K152"/>
      <c r="L152"/>
    </row>
    <row r="153" spans="1:12" x14ac:dyDescent="0.25">
      <c r="A153" s="46">
        <v>1100136300</v>
      </c>
      <c r="B153" s="36" t="s">
        <v>46</v>
      </c>
      <c r="C153" s="50">
        <v>24</v>
      </c>
      <c r="D153" s="36" t="s">
        <v>57</v>
      </c>
      <c r="E153" s="36" t="s">
        <v>229</v>
      </c>
      <c r="F153" s="36" t="s">
        <v>190</v>
      </c>
      <c r="H153" t="str">
        <f t="shared" si="4"/>
        <v>1100136300;CENTROS MEDICOS COLSANITAS S.A.S;24;342 -PEDIATRÍA</v>
      </c>
      <c r="J153" t="e">
        <f t="shared" si="5"/>
        <v>#N/A</v>
      </c>
      <c r="K153"/>
      <c r="L153"/>
    </row>
    <row r="154" spans="1:12" x14ac:dyDescent="0.25">
      <c r="A154" s="46">
        <v>1100136300</v>
      </c>
      <c r="B154" s="36" t="s">
        <v>46</v>
      </c>
      <c r="C154" s="50">
        <v>24</v>
      </c>
      <c r="D154" s="36" t="s">
        <v>57</v>
      </c>
      <c r="E154" s="36" t="s">
        <v>230</v>
      </c>
      <c r="F154" s="36" t="s">
        <v>190</v>
      </c>
      <c r="H154" t="str">
        <f t="shared" si="4"/>
        <v>1100136300;CENTROS MEDICOS COLSANITAS S.A.S;24;344 -PSICOLOGÍA</v>
      </c>
      <c r="J154" t="e">
        <f t="shared" si="5"/>
        <v>#N/A</v>
      </c>
      <c r="K154"/>
      <c r="L154"/>
    </row>
    <row r="155" spans="1:12" x14ac:dyDescent="0.25">
      <c r="A155" s="46">
        <v>1100136300</v>
      </c>
      <c r="B155" s="36" t="s">
        <v>46</v>
      </c>
      <c r="C155" s="50">
        <v>24</v>
      </c>
      <c r="D155" s="36" t="s">
        <v>57</v>
      </c>
      <c r="E155" s="36" t="s">
        <v>268</v>
      </c>
      <c r="F155" s="36" t="s">
        <v>183</v>
      </c>
      <c r="H155" t="str">
        <f t="shared" si="4"/>
        <v>1100136300;CENTROS MEDICOS COLSANITAS S.A.S;24;345 -PSIQUIATRÍA</v>
      </c>
      <c r="J155" t="e">
        <f t="shared" si="5"/>
        <v>#N/A</v>
      </c>
      <c r="K155"/>
      <c r="L155"/>
    </row>
    <row r="156" spans="1:12" x14ac:dyDescent="0.25">
      <c r="A156" s="46">
        <v>1100136300</v>
      </c>
      <c r="B156" s="36" t="s">
        <v>46</v>
      </c>
      <c r="C156" s="50">
        <v>24</v>
      </c>
      <c r="D156" s="36" t="s">
        <v>57</v>
      </c>
      <c r="E156" s="36" t="s">
        <v>182</v>
      </c>
      <c r="F156" s="36" t="s">
        <v>183</v>
      </c>
      <c r="H156" t="str">
        <f t="shared" si="4"/>
        <v>1100136300;CENTROS MEDICOS COLSANITAS S.A.S;24;348 -REUMATOLOGÍA</v>
      </c>
      <c r="J156" t="e">
        <f t="shared" si="5"/>
        <v>#N/A</v>
      </c>
      <c r="K156"/>
      <c r="L156"/>
    </row>
    <row r="157" spans="1:12" x14ac:dyDescent="0.25">
      <c r="A157" s="46">
        <v>1100136300</v>
      </c>
      <c r="B157" s="36" t="s">
        <v>46</v>
      </c>
      <c r="C157" s="50">
        <v>24</v>
      </c>
      <c r="D157" s="36" t="s">
        <v>57</v>
      </c>
      <c r="E157" s="36" t="s">
        <v>188</v>
      </c>
      <c r="F157" s="36" t="s">
        <v>183</v>
      </c>
      <c r="H157" t="str">
        <f t="shared" si="4"/>
        <v>1100136300;CENTROS MEDICOS COLSANITAS S.A.S;24;356 -OTRAS CONSULTAS DE ESPECIALIDAD</v>
      </c>
      <c r="J157" t="e">
        <f t="shared" si="5"/>
        <v>#N/A</v>
      </c>
      <c r="K157"/>
      <c r="L157"/>
    </row>
    <row r="158" spans="1:12" x14ac:dyDescent="0.25">
      <c r="A158" s="46">
        <v>1100136300</v>
      </c>
      <c r="B158" s="36" t="s">
        <v>46</v>
      </c>
      <c r="C158" s="50">
        <v>24</v>
      </c>
      <c r="D158" s="36" t="s">
        <v>57</v>
      </c>
      <c r="E158" s="36" t="s">
        <v>197</v>
      </c>
      <c r="F158" s="36" t="s">
        <v>190</v>
      </c>
      <c r="H158" t="str">
        <f t="shared" si="4"/>
        <v>1100136300;CENTROS MEDICOS COLSANITAS S.A.S;24;739 -FISIOTERAPIA</v>
      </c>
      <c r="J158" t="e">
        <f t="shared" si="5"/>
        <v>#N/A</v>
      </c>
      <c r="K158"/>
      <c r="L158"/>
    </row>
    <row r="159" spans="1:12" x14ac:dyDescent="0.25">
      <c r="A159" s="46">
        <v>1100136300</v>
      </c>
      <c r="B159" s="36" t="s">
        <v>46</v>
      </c>
      <c r="C159" s="50">
        <v>16</v>
      </c>
      <c r="D159" s="36" t="s">
        <v>59</v>
      </c>
      <c r="E159" s="36" t="s">
        <v>255</v>
      </c>
      <c r="F159" s="36" t="s">
        <v>183</v>
      </c>
      <c r="H159" t="str">
        <f t="shared" si="4"/>
        <v>1100136300;CENTROS MEDICOS COLSANITAS S.A.S;16;308 -DERMATOLOGÍA</v>
      </c>
      <c r="J159" t="e">
        <f t="shared" si="5"/>
        <v>#N/A</v>
      </c>
      <c r="K159"/>
      <c r="L159"/>
    </row>
    <row r="160" spans="1:12" x14ac:dyDescent="0.25">
      <c r="A160" s="46">
        <v>1100136300</v>
      </c>
      <c r="B160" s="36" t="s">
        <v>46</v>
      </c>
      <c r="C160" s="50">
        <v>16</v>
      </c>
      <c r="D160" s="36" t="s">
        <v>59</v>
      </c>
      <c r="E160" s="36" t="s">
        <v>192</v>
      </c>
      <c r="F160" s="36" t="s">
        <v>190</v>
      </c>
      <c r="H160" t="str">
        <f t="shared" si="4"/>
        <v>1100136300;CENTROS MEDICOS COLSANITAS S.A.S;16;312 -ENFERMERÍA</v>
      </c>
      <c r="J160" t="e">
        <f t="shared" si="5"/>
        <v>#N/A</v>
      </c>
      <c r="K160"/>
      <c r="L160"/>
    </row>
    <row r="161" spans="1:12" x14ac:dyDescent="0.25">
      <c r="A161" s="46">
        <v>1100136300</v>
      </c>
      <c r="B161" s="36" t="s">
        <v>46</v>
      </c>
      <c r="C161" s="50">
        <v>16</v>
      </c>
      <c r="D161" s="36" t="s">
        <v>59</v>
      </c>
      <c r="E161" s="36" t="s">
        <v>228</v>
      </c>
      <c r="F161" s="36" t="s">
        <v>190</v>
      </c>
      <c r="H161" t="str">
        <f t="shared" si="4"/>
        <v>1100136300;CENTROS MEDICOS COLSANITAS S.A.S;16;320 -GINECOBSTETRICIA</v>
      </c>
      <c r="J161" t="e">
        <f t="shared" si="5"/>
        <v>#N/A</v>
      </c>
      <c r="K161"/>
      <c r="L161"/>
    </row>
    <row r="162" spans="1:12" x14ac:dyDescent="0.25">
      <c r="A162" s="46">
        <v>1100136300</v>
      </c>
      <c r="B162" s="36" t="s">
        <v>46</v>
      </c>
      <c r="C162" s="50">
        <v>16</v>
      </c>
      <c r="D162" s="36" t="s">
        <v>59</v>
      </c>
      <c r="E162" s="36" t="s">
        <v>266</v>
      </c>
      <c r="F162" s="36" t="s">
        <v>183</v>
      </c>
      <c r="H162" t="str">
        <f t="shared" si="4"/>
        <v>1100136300;CENTROS MEDICOS COLSANITAS S.A.S;16;325 -MEDICINA FAMILIAR</v>
      </c>
      <c r="J162" t="e">
        <f t="shared" si="5"/>
        <v>#N/A</v>
      </c>
      <c r="K162"/>
      <c r="L162"/>
    </row>
    <row r="163" spans="1:12" hidden="1" x14ac:dyDescent="0.25">
      <c r="A163" s="46">
        <v>1100136300</v>
      </c>
      <c r="B163" s="36" t="s">
        <v>46</v>
      </c>
      <c r="C163" s="50">
        <v>16</v>
      </c>
      <c r="D163" s="36" t="s">
        <v>59</v>
      </c>
      <c r="E163" s="36" t="s">
        <v>49</v>
      </c>
      <c r="F163" s="36" t="s">
        <v>190</v>
      </c>
      <c r="H163" t="str">
        <f t="shared" si="4"/>
        <v>1100136300;CENTROS MEDICOS COLSANITAS S.A.S;16;328 -MEDICINA GENERAL</v>
      </c>
      <c r="J163" s="55" t="str">
        <f t="shared" si="5"/>
        <v>1100136300;CENTROS MEDICOS COLSANITAS S.A.S;16;328 -MEDICINA GENERAL</v>
      </c>
    </row>
    <row r="164" spans="1:12" x14ac:dyDescent="0.25">
      <c r="A164" s="46">
        <v>1100136300</v>
      </c>
      <c r="B164" s="36" t="s">
        <v>46</v>
      </c>
      <c r="C164" s="50">
        <v>16</v>
      </c>
      <c r="D164" s="36" t="s">
        <v>59</v>
      </c>
      <c r="E164" s="36" t="s">
        <v>194</v>
      </c>
      <c r="F164" s="36" t="s">
        <v>190</v>
      </c>
      <c r="H164" t="str">
        <f t="shared" si="4"/>
        <v>1100136300;CENTROS MEDICOS COLSANITAS S.A.S;16;333 -NUTRICIÓN Y DIETÉTICA</v>
      </c>
      <c r="J164" t="e">
        <f t="shared" si="5"/>
        <v>#N/A</v>
      </c>
      <c r="K164"/>
      <c r="L164"/>
    </row>
    <row r="165" spans="1:12" x14ac:dyDescent="0.25">
      <c r="A165" s="46">
        <v>1100136300</v>
      </c>
      <c r="B165" s="36" t="s">
        <v>46</v>
      </c>
      <c r="C165" s="50">
        <v>16</v>
      </c>
      <c r="D165" s="36" t="s">
        <v>59</v>
      </c>
      <c r="E165" s="36" t="s">
        <v>230</v>
      </c>
      <c r="F165" s="36" t="s">
        <v>190</v>
      </c>
      <c r="H165" t="str">
        <f t="shared" si="4"/>
        <v>1100136300;CENTROS MEDICOS COLSANITAS S.A.S;16;344 -PSICOLOGÍA</v>
      </c>
      <c r="J165" t="e">
        <f t="shared" si="5"/>
        <v>#N/A</v>
      </c>
      <c r="K165"/>
      <c r="L165"/>
    </row>
    <row r="166" spans="1:12" x14ac:dyDescent="0.25">
      <c r="A166" s="46">
        <v>1100136300</v>
      </c>
      <c r="B166" s="36" t="s">
        <v>46</v>
      </c>
      <c r="C166" s="50">
        <v>16</v>
      </c>
      <c r="D166" s="36" t="s">
        <v>59</v>
      </c>
      <c r="E166" s="36" t="s">
        <v>231</v>
      </c>
      <c r="F166" s="36" t="s">
        <v>190</v>
      </c>
      <c r="H166" t="str">
        <f t="shared" si="4"/>
        <v>1100136300;CENTROS MEDICOS COLSANITAS S.A.S;16;420 -VACUNACIÓN</v>
      </c>
      <c r="J166" t="e">
        <f t="shared" si="5"/>
        <v>#N/A</v>
      </c>
      <c r="K166"/>
      <c r="L166"/>
    </row>
    <row r="167" spans="1:12" x14ac:dyDescent="0.25">
      <c r="A167" s="46">
        <v>1100136300</v>
      </c>
      <c r="B167" s="36" t="s">
        <v>46</v>
      </c>
      <c r="C167" s="50">
        <v>18</v>
      </c>
      <c r="D167" s="36" t="s">
        <v>269</v>
      </c>
      <c r="E167" s="36" t="s">
        <v>235</v>
      </c>
      <c r="F167" s="36" t="s">
        <v>190</v>
      </c>
      <c r="H167" t="str">
        <f t="shared" si="4"/>
        <v>1100136300;CENTROS MEDICOS COLSANITAS S.A.S;18;304 -CIRUGÍA GENERAL</v>
      </c>
      <c r="J167" t="e">
        <f t="shared" si="5"/>
        <v>#N/A</v>
      </c>
      <c r="K167"/>
      <c r="L167"/>
    </row>
    <row r="168" spans="1:12" x14ac:dyDescent="0.25">
      <c r="A168" s="46">
        <v>1100136300</v>
      </c>
      <c r="B168" s="36" t="s">
        <v>46</v>
      </c>
      <c r="C168" s="50">
        <v>18</v>
      </c>
      <c r="D168" s="36" t="s">
        <v>269</v>
      </c>
      <c r="E168" s="36" t="s">
        <v>255</v>
      </c>
      <c r="F168" s="36" t="s">
        <v>183</v>
      </c>
      <c r="H168" t="str">
        <f t="shared" si="4"/>
        <v>1100136300;CENTROS MEDICOS COLSANITAS S.A.S;18;308 -DERMATOLOGÍA</v>
      </c>
      <c r="J168" t="e">
        <f t="shared" si="5"/>
        <v>#N/A</v>
      </c>
      <c r="K168"/>
      <c r="L168"/>
    </row>
    <row r="169" spans="1:12" x14ac:dyDescent="0.25">
      <c r="A169" s="46">
        <v>1100136300</v>
      </c>
      <c r="B169" s="36" t="s">
        <v>46</v>
      </c>
      <c r="C169" s="50">
        <v>18</v>
      </c>
      <c r="D169" s="36" t="s">
        <v>269</v>
      </c>
      <c r="E169" s="36" t="s">
        <v>228</v>
      </c>
      <c r="F169" s="36" t="s">
        <v>190</v>
      </c>
      <c r="H169" t="str">
        <f t="shared" si="4"/>
        <v>1100136300;CENTROS MEDICOS COLSANITAS S.A.S;18;320 -GINECOBSTETRICIA</v>
      </c>
      <c r="J169" t="e">
        <f t="shared" si="5"/>
        <v>#N/A</v>
      </c>
      <c r="K169"/>
      <c r="L169"/>
    </row>
    <row r="170" spans="1:12" x14ac:dyDescent="0.25">
      <c r="A170" s="46">
        <v>1100136300</v>
      </c>
      <c r="B170" s="36" t="s">
        <v>46</v>
      </c>
      <c r="C170" s="50">
        <v>18</v>
      </c>
      <c r="D170" s="36" t="s">
        <v>269</v>
      </c>
      <c r="E170" s="36" t="s">
        <v>266</v>
      </c>
      <c r="F170" s="36" t="s">
        <v>183</v>
      </c>
      <c r="H170" t="str">
        <f t="shared" si="4"/>
        <v>1100136300;CENTROS MEDICOS COLSANITAS S.A.S;18;325 -MEDICINA FAMILIAR</v>
      </c>
      <c r="J170" t="e">
        <f t="shared" si="5"/>
        <v>#N/A</v>
      </c>
      <c r="K170"/>
      <c r="L170"/>
    </row>
    <row r="171" spans="1:12" x14ac:dyDescent="0.25">
      <c r="A171" s="46">
        <v>1100136300</v>
      </c>
      <c r="B171" s="36" t="s">
        <v>46</v>
      </c>
      <c r="C171" s="50">
        <v>18</v>
      </c>
      <c r="D171" s="36" t="s">
        <v>269</v>
      </c>
      <c r="E171" s="36" t="s">
        <v>253</v>
      </c>
      <c r="F171" s="36" t="s">
        <v>190</v>
      </c>
      <c r="H171" t="str">
        <f t="shared" si="4"/>
        <v>1100136300;CENTROS MEDICOS COLSANITAS S.A.S;18;329 -MEDICINA INTERNA</v>
      </c>
      <c r="J171" t="e">
        <f t="shared" si="5"/>
        <v>#N/A</v>
      </c>
      <c r="K171"/>
      <c r="L171"/>
    </row>
    <row r="172" spans="1:12" x14ac:dyDescent="0.25">
      <c r="A172" s="46">
        <v>1100136300</v>
      </c>
      <c r="B172" s="36" t="s">
        <v>46</v>
      </c>
      <c r="C172" s="50">
        <v>18</v>
      </c>
      <c r="D172" s="36" t="s">
        <v>269</v>
      </c>
      <c r="E172" s="36" t="s">
        <v>236</v>
      </c>
      <c r="F172" s="36" t="s">
        <v>183</v>
      </c>
      <c r="H172" t="str">
        <f t="shared" si="4"/>
        <v>1100136300;CENTROS MEDICOS COLSANITAS S.A.S;18;339 -ORTOPEDIA Y/O TRAUMATOLOGÍA</v>
      </c>
      <c r="J172" t="e">
        <f t="shared" si="5"/>
        <v>#N/A</v>
      </c>
      <c r="K172"/>
      <c r="L172"/>
    </row>
    <row r="173" spans="1:12" x14ac:dyDescent="0.25">
      <c r="A173" s="46">
        <v>1100136300</v>
      </c>
      <c r="B173" s="36" t="s">
        <v>46</v>
      </c>
      <c r="C173" s="50">
        <v>18</v>
      </c>
      <c r="D173" s="36" t="s">
        <v>269</v>
      </c>
      <c r="E173" s="36" t="s">
        <v>216</v>
      </c>
      <c r="F173" s="36" t="s">
        <v>183</v>
      </c>
      <c r="H173" t="str">
        <f t="shared" si="4"/>
        <v>1100136300;CENTROS MEDICOS COLSANITAS S.A.S;18;340 -OTORRINOLARINGOLOGÍA</v>
      </c>
      <c r="J173" t="e">
        <f t="shared" si="5"/>
        <v>#N/A</v>
      </c>
      <c r="K173"/>
      <c r="L173"/>
    </row>
    <row r="174" spans="1:12" x14ac:dyDescent="0.25">
      <c r="A174" s="46">
        <v>1100136300</v>
      </c>
      <c r="B174" s="36" t="s">
        <v>46</v>
      </c>
      <c r="C174" s="50">
        <v>18</v>
      </c>
      <c r="D174" s="36" t="s">
        <v>269</v>
      </c>
      <c r="E174" s="36" t="s">
        <v>229</v>
      </c>
      <c r="F174" s="36" t="s">
        <v>190</v>
      </c>
      <c r="H174" t="str">
        <f t="shared" si="4"/>
        <v>1100136300;CENTROS MEDICOS COLSANITAS S.A.S;18;342 -PEDIATRÍA</v>
      </c>
      <c r="J174" t="e">
        <f t="shared" si="5"/>
        <v>#N/A</v>
      </c>
      <c r="K174"/>
      <c r="L174"/>
    </row>
    <row r="175" spans="1:12" x14ac:dyDescent="0.25">
      <c r="A175" s="46">
        <v>1100136300</v>
      </c>
      <c r="B175" s="36" t="s">
        <v>46</v>
      </c>
      <c r="C175" s="50">
        <v>18</v>
      </c>
      <c r="D175" s="36" t="s">
        <v>269</v>
      </c>
      <c r="E175" s="36" t="s">
        <v>237</v>
      </c>
      <c r="F175" s="36" t="s">
        <v>183</v>
      </c>
      <c r="H175" t="str">
        <f t="shared" si="4"/>
        <v>1100136300;CENTROS MEDICOS COLSANITAS S.A.S;18;355 -UROLOGÍA</v>
      </c>
      <c r="J175" t="e">
        <f t="shared" si="5"/>
        <v>#N/A</v>
      </c>
      <c r="K175"/>
      <c r="L175"/>
    </row>
    <row r="176" spans="1:12" x14ac:dyDescent="0.25">
      <c r="A176" s="46">
        <v>1100136300</v>
      </c>
      <c r="B176" s="36" t="s">
        <v>46</v>
      </c>
      <c r="C176" s="50">
        <v>18</v>
      </c>
      <c r="D176" s="36" t="s">
        <v>269</v>
      </c>
      <c r="E176" s="36" t="s">
        <v>270</v>
      </c>
      <c r="F176" s="36" t="s">
        <v>183</v>
      </c>
      <c r="H176" t="str">
        <f t="shared" si="4"/>
        <v>1100136300;CENTROS MEDICOS COLSANITAS S.A.S;18;412 -MEDICINA ALTERNATIVA Y COMPLEMENTARIA - HOMEOPÁTICA</v>
      </c>
      <c r="J176" t="e">
        <f t="shared" si="5"/>
        <v>#N/A</v>
      </c>
      <c r="K176"/>
      <c r="L176"/>
    </row>
    <row r="177" spans="1:12" x14ac:dyDescent="0.25">
      <c r="A177" s="46">
        <v>1100136300</v>
      </c>
      <c r="B177" s="36" t="s">
        <v>46</v>
      </c>
      <c r="C177" s="50">
        <v>13</v>
      </c>
      <c r="D177" s="36" t="s">
        <v>61</v>
      </c>
      <c r="E177" s="36" t="s">
        <v>192</v>
      </c>
      <c r="F177" s="36" t="s">
        <v>190</v>
      </c>
      <c r="H177" t="str">
        <f t="shared" si="4"/>
        <v>1100136300;CENTROS MEDICOS COLSANITAS S.A.S;13;312 -ENFERMERÍA</v>
      </c>
      <c r="J177" t="e">
        <f t="shared" si="5"/>
        <v>#N/A</v>
      </c>
      <c r="K177"/>
      <c r="L177"/>
    </row>
    <row r="178" spans="1:12" x14ac:dyDescent="0.25">
      <c r="A178" s="46">
        <v>1100136300</v>
      </c>
      <c r="B178" s="36" t="s">
        <v>46</v>
      </c>
      <c r="C178" s="50">
        <v>13</v>
      </c>
      <c r="D178" s="36" t="s">
        <v>61</v>
      </c>
      <c r="E178" s="36" t="s">
        <v>266</v>
      </c>
      <c r="F178" s="36" t="s">
        <v>183</v>
      </c>
      <c r="H178" t="str">
        <f t="shared" si="4"/>
        <v>1100136300;CENTROS MEDICOS COLSANITAS S.A.S;13;325 -MEDICINA FAMILIAR</v>
      </c>
      <c r="J178" t="e">
        <f t="shared" si="5"/>
        <v>#N/A</v>
      </c>
      <c r="K178"/>
      <c r="L178"/>
    </row>
    <row r="179" spans="1:12" hidden="1" x14ac:dyDescent="0.25">
      <c r="A179" s="46">
        <v>1100136300</v>
      </c>
      <c r="B179" s="36" t="s">
        <v>46</v>
      </c>
      <c r="C179" s="50">
        <v>13</v>
      </c>
      <c r="D179" s="36" t="s">
        <v>61</v>
      </c>
      <c r="E179" s="36" t="s">
        <v>49</v>
      </c>
      <c r="F179" s="36" t="s">
        <v>190</v>
      </c>
      <c r="H179" t="str">
        <f t="shared" si="4"/>
        <v>1100136300;CENTROS MEDICOS COLSANITAS S.A.S;13;328 -MEDICINA GENERAL</v>
      </c>
      <c r="J179" s="55" t="str">
        <f t="shared" si="5"/>
        <v>1100136300;CENTROS MEDICOS COLSANITAS S.A.S;13;328 -MEDICINA GENERAL</v>
      </c>
    </row>
    <row r="180" spans="1:12" x14ac:dyDescent="0.25">
      <c r="A180" s="46">
        <v>1100136300</v>
      </c>
      <c r="B180" s="36" t="s">
        <v>46</v>
      </c>
      <c r="C180" s="50">
        <v>13</v>
      </c>
      <c r="D180" s="36" t="s">
        <v>61</v>
      </c>
      <c r="E180" s="36" t="s">
        <v>194</v>
      </c>
      <c r="F180" s="36" t="s">
        <v>190</v>
      </c>
      <c r="H180" t="str">
        <f t="shared" si="4"/>
        <v>1100136300;CENTROS MEDICOS COLSANITAS S.A.S;13;333 -NUTRICIÓN Y DIETÉTICA</v>
      </c>
      <c r="J180" t="e">
        <f t="shared" si="5"/>
        <v>#N/A</v>
      </c>
      <c r="K180"/>
      <c r="L180"/>
    </row>
    <row r="181" spans="1:12" x14ac:dyDescent="0.25">
      <c r="A181" s="46">
        <v>1100136300</v>
      </c>
      <c r="B181" s="36" t="s">
        <v>46</v>
      </c>
      <c r="C181" s="50">
        <v>13</v>
      </c>
      <c r="D181" s="36" t="s">
        <v>61</v>
      </c>
      <c r="E181" s="36" t="s">
        <v>229</v>
      </c>
      <c r="F181" s="36" t="s">
        <v>190</v>
      </c>
      <c r="H181" t="str">
        <f t="shared" si="4"/>
        <v>1100136300;CENTROS MEDICOS COLSANITAS S.A.S;13;342 -PEDIATRÍA</v>
      </c>
      <c r="J181" t="e">
        <f t="shared" si="5"/>
        <v>#N/A</v>
      </c>
      <c r="K181"/>
      <c r="L181"/>
    </row>
    <row r="182" spans="1:12" x14ac:dyDescent="0.25">
      <c r="A182" s="46">
        <v>1100136300</v>
      </c>
      <c r="B182" s="36" t="s">
        <v>46</v>
      </c>
      <c r="C182" s="50">
        <v>13</v>
      </c>
      <c r="D182" s="36" t="s">
        <v>61</v>
      </c>
      <c r="E182" s="36" t="s">
        <v>230</v>
      </c>
      <c r="F182" s="36" t="s">
        <v>190</v>
      </c>
      <c r="H182" t="str">
        <f t="shared" si="4"/>
        <v>1100136300;CENTROS MEDICOS COLSANITAS S.A.S;13;344 -PSICOLOGÍA</v>
      </c>
      <c r="J182" t="e">
        <f t="shared" si="5"/>
        <v>#N/A</v>
      </c>
      <c r="K182"/>
      <c r="L182"/>
    </row>
    <row r="183" spans="1:12" x14ac:dyDescent="0.25">
      <c r="A183" s="46">
        <v>1100136300</v>
      </c>
      <c r="B183" s="36" t="s">
        <v>46</v>
      </c>
      <c r="C183" s="50">
        <v>13</v>
      </c>
      <c r="D183" s="36" t="s">
        <v>61</v>
      </c>
      <c r="E183" s="36" t="s">
        <v>231</v>
      </c>
      <c r="F183" s="36" t="s">
        <v>190</v>
      </c>
      <c r="H183" t="str">
        <f t="shared" si="4"/>
        <v>1100136300;CENTROS MEDICOS COLSANITAS S.A.S;13;420 -VACUNACIÓN</v>
      </c>
      <c r="J183" t="e">
        <f t="shared" si="5"/>
        <v>#N/A</v>
      </c>
      <c r="K183"/>
      <c r="L183"/>
    </row>
    <row r="184" spans="1:12" x14ac:dyDescent="0.25">
      <c r="A184" s="46">
        <v>1100136300</v>
      </c>
      <c r="B184" s="36" t="s">
        <v>46</v>
      </c>
      <c r="C184" s="50">
        <v>11</v>
      </c>
      <c r="D184" s="36" t="s">
        <v>63</v>
      </c>
      <c r="E184" s="36" t="s">
        <v>192</v>
      </c>
      <c r="F184" s="36" t="s">
        <v>190</v>
      </c>
      <c r="H184" t="str">
        <f t="shared" si="4"/>
        <v>1100136300;CENTROS MEDICOS COLSANITAS S.A.S;11;312 -ENFERMERÍA</v>
      </c>
      <c r="J184" t="e">
        <f t="shared" si="5"/>
        <v>#N/A</v>
      </c>
      <c r="K184"/>
      <c r="L184"/>
    </row>
    <row r="185" spans="1:12" hidden="1" x14ac:dyDescent="0.25">
      <c r="A185" s="46">
        <v>1100136300</v>
      </c>
      <c r="B185" s="36" t="s">
        <v>46</v>
      </c>
      <c r="C185" s="50">
        <v>11</v>
      </c>
      <c r="D185" s="36" t="s">
        <v>63</v>
      </c>
      <c r="E185" s="36" t="s">
        <v>49</v>
      </c>
      <c r="F185" s="36" t="s">
        <v>190</v>
      </c>
      <c r="H185" t="str">
        <f t="shared" si="4"/>
        <v>1100136300;CENTROS MEDICOS COLSANITAS S.A.S;11;328 -MEDICINA GENERAL</v>
      </c>
      <c r="J185" s="55" t="str">
        <f t="shared" si="5"/>
        <v>1100136300;CENTROS MEDICOS COLSANITAS S.A.S;11;328 -MEDICINA GENERAL</v>
      </c>
    </row>
    <row r="186" spans="1:12" x14ac:dyDescent="0.25">
      <c r="A186" s="46">
        <v>1100136300</v>
      </c>
      <c r="B186" s="36" t="s">
        <v>46</v>
      </c>
      <c r="C186" s="50">
        <v>10</v>
      </c>
      <c r="D186" s="36" t="s">
        <v>65</v>
      </c>
      <c r="E186" s="36" t="s">
        <v>192</v>
      </c>
      <c r="F186" s="36" t="s">
        <v>190</v>
      </c>
      <c r="H186" t="str">
        <f t="shared" si="4"/>
        <v>1100136300;CENTROS MEDICOS COLSANITAS S.A.S;10;312 -ENFERMERÍA</v>
      </c>
      <c r="J186" t="e">
        <f t="shared" si="5"/>
        <v>#N/A</v>
      </c>
      <c r="K186"/>
      <c r="L186"/>
    </row>
    <row r="187" spans="1:12" x14ac:dyDescent="0.25">
      <c r="A187" s="46">
        <v>1100136300</v>
      </c>
      <c r="B187" s="36" t="s">
        <v>46</v>
      </c>
      <c r="C187" s="50">
        <v>10</v>
      </c>
      <c r="D187" s="36" t="s">
        <v>65</v>
      </c>
      <c r="E187" s="36" t="s">
        <v>266</v>
      </c>
      <c r="F187" s="36" t="s">
        <v>183</v>
      </c>
      <c r="H187" t="str">
        <f t="shared" si="4"/>
        <v>1100136300;CENTROS MEDICOS COLSANITAS S.A.S;10;325 -MEDICINA FAMILIAR</v>
      </c>
      <c r="J187" t="e">
        <f t="shared" si="5"/>
        <v>#N/A</v>
      </c>
      <c r="K187"/>
      <c r="L187"/>
    </row>
    <row r="188" spans="1:12" hidden="1" x14ac:dyDescent="0.25">
      <c r="A188" s="46">
        <v>1100136300</v>
      </c>
      <c r="B188" s="36" t="s">
        <v>46</v>
      </c>
      <c r="C188" s="50">
        <v>10</v>
      </c>
      <c r="D188" s="36" t="s">
        <v>65</v>
      </c>
      <c r="E188" s="36" t="s">
        <v>49</v>
      </c>
      <c r="F188" s="36" t="s">
        <v>190</v>
      </c>
      <c r="H188" t="str">
        <f t="shared" si="4"/>
        <v>1100136300;CENTROS MEDICOS COLSANITAS S.A.S;10;328 -MEDICINA GENERAL</v>
      </c>
      <c r="J188" s="55" t="str">
        <f t="shared" si="5"/>
        <v>1100136300;CENTROS MEDICOS COLSANITAS S.A.S;10;328 -MEDICINA GENERAL</v>
      </c>
    </row>
    <row r="189" spans="1:12" x14ac:dyDescent="0.25">
      <c r="A189" s="46">
        <v>1100136300</v>
      </c>
      <c r="B189" s="36" t="s">
        <v>46</v>
      </c>
      <c r="C189" s="50">
        <v>10</v>
      </c>
      <c r="D189" s="36" t="s">
        <v>65</v>
      </c>
      <c r="E189" s="36" t="s">
        <v>194</v>
      </c>
      <c r="F189" s="36" t="s">
        <v>190</v>
      </c>
      <c r="H189" t="str">
        <f t="shared" si="4"/>
        <v>1100136300;CENTROS MEDICOS COLSANITAS S.A.S;10;333 -NUTRICIÓN Y DIETÉTICA</v>
      </c>
      <c r="J189" t="e">
        <f t="shared" si="5"/>
        <v>#N/A</v>
      </c>
      <c r="K189"/>
      <c r="L189"/>
    </row>
    <row r="190" spans="1:12" x14ac:dyDescent="0.25">
      <c r="A190" s="46">
        <v>1100136300</v>
      </c>
      <c r="B190" s="36" t="s">
        <v>46</v>
      </c>
      <c r="C190" s="50">
        <v>10</v>
      </c>
      <c r="D190" s="36" t="s">
        <v>65</v>
      </c>
      <c r="E190" s="36" t="s">
        <v>229</v>
      </c>
      <c r="F190" s="36" t="s">
        <v>190</v>
      </c>
      <c r="H190" t="str">
        <f t="shared" si="4"/>
        <v>1100136300;CENTROS MEDICOS COLSANITAS S.A.S;10;342 -PEDIATRÍA</v>
      </c>
      <c r="J190" t="e">
        <f t="shared" si="5"/>
        <v>#N/A</v>
      </c>
      <c r="K190"/>
      <c r="L190"/>
    </row>
    <row r="191" spans="1:12" x14ac:dyDescent="0.25">
      <c r="A191" s="46">
        <v>1100136300</v>
      </c>
      <c r="B191" s="36" t="s">
        <v>46</v>
      </c>
      <c r="C191" s="50">
        <v>10</v>
      </c>
      <c r="D191" s="36" t="s">
        <v>65</v>
      </c>
      <c r="E191" s="36" t="s">
        <v>231</v>
      </c>
      <c r="F191" s="36" t="s">
        <v>190</v>
      </c>
      <c r="H191" t="str">
        <f t="shared" si="4"/>
        <v>1100136300;CENTROS MEDICOS COLSANITAS S.A.S;10;420 -VACUNACIÓN</v>
      </c>
      <c r="J191" t="e">
        <f t="shared" si="5"/>
        <v>#N/A</v>
      </c>
      <c r="K191"/>
      <c r="L191"/>
    </row>
    <row r="192" spans="1:12" x14ac:dyDescent="0.25">
      <c r="A192" s="46">
        <v>1100109186</v>
      </c>
      <c r="B192" s="36" t="s">
        <v>7</v>
      </c>
      <c r="C192" s="50">
        <v>54</v>
      </c>
      <c r="D192" s="36" t="s">
        <v>271</v>
      </c>
      <c r="E192" s="36" t="s">
        <v>10</v>
      </c>
      <c r="F192" s="36" t="s">
        <v>190</v>
      </c>
      <c r="H192" t="str">
        <f t="shared" si="4"/>
        <v>1100109186;CLÍNICA COLSANITAS S.A.;54;706 -LABORATORIO CLÍNICO</v>
      </c>
      <c r="J192" t="e">
        <f t="shared" si="5"/>
        <v>#N/A</v>
      </c>
      <c r="K192"/>
      <c r="L192"/>
    </row>
    <row r="193" spans="1:12" x14ac:dyDescent="0.25">
      <c r="A193" s="46">
        <v>1100109186</v>
      </c>
      <c r="B193" s="36" t="s">
        <v>7</v>
      </c>
      <c r="C193" s="50">
        <v>54</v>
      </c>
      <c r="D193" s="36" t="s">
        <v>271</v>
      </c>
      <c r="E193" s="36" t="s">
        <v>154</v>
      </c>
      <c r="F193" s="36" t="s">
        <v>183</v>
      </c>
      <c r="H193" t="str">
        <f t="shared" si="4"/>
        <v>1100109186;CLÍNICA COLSANITAS S.A.;54;744 -IMÁGENES DIAGNOSTICAS - IONIZANTES</v>
      </c>
      <c r="J193" t="e">
        <f t="shared" si="5"/>
        <v>#N/A</v>
      </c>
      <c r="K193"/>
      <c r="L193"/>
    </row>
    <row r="194" spans="1:12" x14ac:dyDescent="0.25">
      <c r="A194" s="46">
        <v>1100109186</v>
      </c>
      <c r="B194" s="36" t="s">
        <v>7</v>
      </c>
      <c r="C194" s="50">
        <v>54</v>
      </c>
      <c r="D194" s="36" t="s">
        <v>271</v>
      </c>
      <c r="E194" s="36" t="s">
        <v>213</v>
      </c>
      <c r="F194" s="36" t="s">
        <v>190</v>
      </c>
      <c r="H194" t="str">
        <f t="shared" si="4"/>
        <v>1100109186;CLÍNICA COLSANITAS S.A.;54;745 -IMÁGENES DIAGNOSTICAS - NO IONIZANTES</v>
      </c>
      <c r="J194" t="e">
        <f t="shared" si="5"/>
        <v>#N/A</v>
      </c>
      <c r="K194"/>
      <c r="L194"/>
    </row>
    <row r="195" spans="1:12" x14ac:dyDescent="0.25">
      <c r="A195" s="46">
        <v>1100136300</v>
      </c>
      <c r="B195" s="36" t="s">
        <v>46</v>
      </c>
      <c r="C195" s="50">
        <v>29</v>
      </c>
      <c r="D195" s="36" t="s">
        <v>67</v>
      </c>
      <c r="E195" s="36" t="s">
        <v>192</v>
      </c>
      <c r="F195" s="36" t="s">
        <v>190</v>
      </c>
      <c r="H195" t="str">
        <f t="shared" si="4"/>
        <v>1100136300;CENTROS MEDICOS COLSANITAS S.A.S;29;312 -ENFERMERÍA</v>
      </c>
      <c r="J195" t="e">
        <f t="shared" si="5"/>
        <v>#N/A</v>
      </c>
      <c r="K195"/>
      <c r="L195"/>
    </row>
    <row r="196" spans="1:12" x14ac:dyDescent="0.25">
      <c r="A196" s="46">
        <v>1100136300</v>
      </c>
      <c r="B196" s="36" t="s">
        <v>46</v>
      </c>
      <c r="C196" s="50">
        <v>29</v>
      </c>
      <c r="D196" s="36" t="s">
        <v>67</v>
      </c>
      <c r="E196" s="36" t="s">
        <v>228</v>
      </c>
      <c r="F196" s="36" t="s">
        <v>190</v>
      </c>
      <c r="H196" t="str">
        <f t="shared" si="4"/>
        <v>1100136300;CENTROS MEDICOS COLSANITAS S.A.S;29;320 -GINECOBSTETRICIA</v>
      </c>
      <c r="J196" t="e">
        <f t="shared" si="5"/>
        <v>#N/A</v>
      </c>
      <c r="K196"/>
      <c r="L196"/>
    </row>
    <row r="197" spans="1:12" x14ac:dyDescent="0.25">
      <c r="A197" s="46">
        <v>1100136300</v>
      </c>
      <c r="B197" s="36" t="s">
        <v>46</v>
      </c>
      <c r="C197" s="50">
        <v>29</v>
      </c>
      <c r="D197" s="36" t="s">
        <v>67</v>
      </c>
      <c r="E197" s="36" t="s">
        <v>266</v>
      </c>
      <c r="F197" s="36" t="s">
        <v>183</v>
      </c>
      <c r="H197" t="str">
        <f t="shared" si="4"/>
        <v>1100136300;CENTROS MEDICOS COLSANITAS S.A.S;29;325 -MEDICINA FAMILIAR</v>
      </c>
      <c r="J197" t="e">
        <f t="shared" si="5"/>
        <v>#N/A</v>
      </c>
      <c r="K197"/>
      <c r="L197"/>
    </row>
    <row r="198" spans="1:12" hidden="1" x14ac:dyDescent="0.25">
      <c r="A198" s="46">
        <v>1100136300</v>
      </c>
      <c r="B198" s="36" t="s">
        <v>46</v>
      </c>
      <c r="C198" s="50">
        <v>29</v>
      </c>
      <c r="D198" s="36" t="s">
        <v>67</v>
      </c>
      <c r="E198" s="36" t="s">
        <v>49</v>
      </c>
      <c r="F198" s="36" t="s">
        <v>190</v>
      </c>
      <c r="H198" t="str">
        <f t="shared" si="4"/>
        <v>1100136300;CENTROS MEDICOS COLSANITAS S.A.S;29;328 -MEDICINA GENERAL</v>
      </c>
      <c r="J198" s="55" t="str">
        <f t="shared" si="5"/>
        <v>1100136300;CENTROS MEDICOS COLSANITAS S.A.S;29;328 -MEDICINA GENERAL</v>
      </c>
    </row>
    <row r="199" spans="1:12" x14ac:dyDescent="0.25">
      <c r="A199" s="46">
        <v>1100136300</v>
      </c>
      <c r="B199" s="36" t="s">
        <v>46</v>
      </c>
      <c r="C199" s="50">
        <v>29</v>
      </c>
      <c r="D199" s="36" t="s">
        <v>67</v>
      </c>
      <c r="E199" s="36" t="s">
        <v>229</v>
      </c>
      <c r="F199" s="36" t="s">
        <v>190</v>
      </c>
      <c r="H199" t="str">
        <f t="shared" si="4"/>
        <v>1100136300;CENTROS MEDICOS COLSANITAS S.A.S;29;342 -PEDIATRÍA</v>
      </c>
      <c r="J199" t="e">
        <f t="shared" si="5"/>
        <v>#N/A</v>
      </c>
      <c r="K199"/>
      <c r="L199"/>
    </row>
    <row r="200" spans="1:12" x14ac:dyDescent="0.25">
      <c r="A200" s="46">
        <v>1100136300</v>
      </c>
      <c r="B200" s="36" t="s">
        <v>46</v>
      </c>
      <c r="C200" s="50">
        <v>29</v>
      </c>
      <c r="D200" s="36" t="s">
        <v>67</v>
      </c>
      <c r="E200" s="36" t="s">
        <v>230</v>
      </c>
      <c r="F200" s="36" t="s">
        <v>190</v>
      </c>
      <c r="H200" t="str">
        <f t="shared" ref="H200:H263" si="6">CONCATENATE(A200,";",B200,";",C200,";",E200)</f>
        <v>1100136300;CENTROS MEDICOS COLSANITAS S.A.S;29;344 -PSICOLOGÍA</v>
      </c>
      <c r="J200" t="e">
        <f t="shared" ref="J200:J263" si="7">VLOOKUP(H200,$I$7:$I$206,1,0)</f>
        <v>#N/A</v>
      </c>
      <c r="K200"/>
      <c r="L200"/>
    </row>
    <row r="201" spans="1:12" x14ac:dyDescent="0.25">
      <c r="A201" s="46">
        <v>1100136300</v>
      </c>
      <c r="B201" s="36" t="s">
        <v>46</v>
      </c>
      <c r="C201" s="50">
        <v>29</v>
      </c>
      <c r="D201" s="36" t="s">
        <v>67</v>
      </c>
      <c r="E201" s="36" t="s">
        <v>231</v>
      </c>
      <c r="F201" s="36" t="s">
        <v>190</v>
      </c>
      <c r="H201" t="str">
        <f t="shared" si="6"/>
        <v>1100136300;CENTROS MEDICOS COLSANITAS S.A.S;29;420 -VACUNACIÓN</v>
      </c>
      <c r="J201" t="e">
        <f t="shared" si="7"/>
        <v>#N/A</v>
      </c>
      <c r="K201"/>
      <c r="L201"/>
    </row>
    <row r="202" spans="1:12" x14ac:dyDescent="0.25">
      <c r="A202" s="46">
        <v>1100136300</v>
      </c>
      <c r="B202" s="36" t="s">
        <v>46</v>
      </c>
      <c r="C202" s="50">
        <v>30</v>
      </c>
      <c r="D202" s="36" t="s">
        <v>69</v>
      </c>
      <c r="E202" s="36" t="s">
        <v>192</v>
      </c>
      <c r="F202" s="36" t="s">
        <v>190</v>
      </c>
      <c r="H202" t="str">
        <f t="shared" si="6"/>
        <v>1100136300;CENTROS MEDICOS COLSANITAS S.A.S;30;312 -ENFERMERÍA</v>
      </c>
      <c r="J202" t="e">
        <f t="shared" si="7"/>
        <v>#N/A</v>
      </c>
      <c r="K202"/>
      <c r="L202"/>
    </row>
    <row r="203" spans="1:12" hidden="1" x14ac:dyDescent="0.25">
      <c r="A203" s="46">
        <v>1100136300</v>
      </c>
      <c r="B203" s="36" t="s">
        <v>46</v>
      </c>
      <c r="C203" s="50">
        <v>30</v>
      </c>
      <c r="D203" s="36" t="s">
        <v>69</v>
      </c>
      <c r="E203" s="36" t="s">
        <v>49</v>
      </c>
      <c r="F203" s="36" t="s">
        <v>190</v>
      </c>
      <c r="H203" t="str">
        <f t="shared" si="6"/>
        <v>1100136300;CENTROS MEDICOS COLSANITAS S.A.S;30;328 -MEDICINA GENERAL</v>
      </c>
      <c r="J203" s="55" t="str">
        <f t="shared" si="7"/>
        <v>1100136300;CENTROS MEDICOS COLSANITAS S.A.S;30;328 -MEDICINA GENERAL</v>
      </c>
    </row>
    <row r="204" spans="1:12" x14ac:dyDescent="0.25">
      <c r="A204" s="46">
        <v>1100136300</v>
      </c>
      <c r="B204" s="36" t="s">
        <v>46</v>
      </c>
      <c r="C204" s="50">
        <v>30</v>
      </c>
      <c r="D204" s="36" t="s">
        <v>69</v>
      </c>
      <c r="E204" s="36" t="s">
        <v>194</v>
      </c>
      <c r="F204" s="36" t="s">
        <v>190</v>
      </c>
      <c r="H204" t="str">
        <f t="shared" si="6"/>
        <v>1100136300;CENTROS MEDICOS COLSANITAS S.A.S;30;333 -NUTRICIÓN Y DIETÉTICA</v>
      </c>
      <c r="J204" t="e">
        <f t="shared" si="7"/>
        <v>#N/A</v>
      </c>
      <c r="K204"/>
      <c r="L204"/>
    </row>
    <row r="205" spans="1:12" x14ac:dyDescent="0.25">
      <c r="A205" s="46">
        <v>1100136300</v>
      </c>
      <c r="B205" s="36" t="s">
        <v>46</v>
      </c>
      <c r="C205" s="50">
        <v>30</v>
      </c>
      <c r="D205" s="36" t="s">
        <v>69</v>
      </c>
      <c r="E205" s="36" t="s">
        <v>229</v>
      </c>
      <c r="F205" s="36" t="s">
        <v>190</v>
      </c>
      <c r="H205" t="str">
        <f t="shared" si="6"/>
        <v>1100136300;CENTROS MEDICOS COLSANITAS S.A.S;30;342 -PEDIATRÍA</v>
      </c>
      <c r="J205" t="e">
        <f t="shared" si="7"/>
        <v>#N/A</v>
      </c>
      <c r="K205"/>
      <c r="L205"/>
    </row>
    <row r="206" spans="1:12" x14ac:dyDescent="0.25">
      <c r="A206" s="46">
        <v>1100136300</v>
      </c>
      <c r="B206" s="36" t="s">
        <v>46</v>
      </c>
      <c r="C206" s="50">
        <v>30</v>
      </c>
      <c r="D206" s="36" t="s">
        <v>69</v>
      </c>
      <c r="E206" s="36" t="s">
        <v>230</v>
      </c>
      <c r="F206" s="36" t="s">
        <v>190</v>
      </c>
      <c r="H206" t="str">
        <f t="shared" si="6"/>
        <v>1100136300;CENTROS MEDICOS COLSANITAS S.A.S;30;344 -PSICOLOGÍA</v>
      </c>
      <c r="J206" t="e">
        <f t="shared" si="7"/>
        <v>#N/A</v>
      </c>
      <c r="K206"/>
      <c r="L206"/>
    </row>
    <row r="207" spans="1:12" x14ac:dyDescent="0.25">
      <c r="A207" s="46">
        <v>1100136300</v>
      </c>
      <c r="B207" s="36" t="s">
        <v>46</v>
      </c>
      <c r="C207" s="50">
        <v>30</v>
      </c>
      <c r="D207" s="36" t="s">
        <v>69</v>
      </c>
      <c r="E207" s="36" t="s">
        <v>231</v>
      </c>
      <c r="F207" s="36" t="s">
        <v>190</v>
      </c>
      <c r="H207" t="str">
        <f t="shared" si="6"/>
        <v>1100136300;CENTROS MEDICOS COLSANITAS S.A.S;30;420 -VACUNACIÓN</v>
      </c>
      <c r="J207" t="e">
        <f t="shared" si="7"/>
        <v>#N/A</v>
      </c>
      <c r="K207"/>
      <c r="L207"/>
    </row>
    <row r="208" spans="1:12" x14ac:dyDescent="0.25">
      <c r="A208" s="46">
        <v>1100136300</v>
      </c>
      <c r="B208" s="36" t="s">
        <v>46</v>
      </c>
      <c r="C208" s="50">
        <v>20</v>
      </c>
      <c r="D208" s="36" t="s">
        <v>71</v>
      </c>
      <c r="E208" s="36" t="s">
        <v>255</v>
      </c>
      <c r="F208" s="36" t="s">
        <v>183</v>
      </c>
      <c r="H208" t="str">
        <f t="shared" si="6"/>
        <v>1100136300;CENTROS MEDICOS COLSANITAS S.A.S;20;308 -DERMATOLOGÍA</v>
      </c>
      <c r="J208" t="e">
        <f t="shared" si="7"/>
        <v>#N/A</v>
      </c>
      <c r="K208"/>
      <c r="L208"/>
    </row>
    <row r="209" spans="1:12" x14ac:dyDescent="0.25">
      <c r="A209" s="46">
        <v>1100136300</v>
      </c>
      <c r="B209" s="36" t="s">
        <v>46</v>
      </c>
      <c r="C209" s="50">
        <v>20</v>
      </c>
      <c r="D209" s="36" t="s">
        <v>71</v>
      </c>
      <c r="E209" s="36" t="s">
        <v>192</v>
      </c>
      <c r="F209" s="36" t="s">
        <v>190</v>
      </c>
      <c r="H209" t="str">
        <f t="shared" si="6"/>
        <v>1100136300;CENTROS MEDICOS COLSANITAS S.A.S;20;312 -ENFERMERÍA</v>
      </c>
      <c r="J209" t="e">
        <f t="shared" si="7"/>
        <v>#N/A</v>
      </c>
      <c r="K209"/>
      <c r="L209"/>
    </row>
    <row r="210" spans="1:12" hidden="1" x14ac:dyDescent="0.25">
      <c r="A210" s="46">
        <v>1100136300</v>
      </c>
      <c r="B210" s="36" t="s">
        <v>46</v>
      </c>
      <c r="C210" s="50">
        <v>20</v>
      </c>
      <c r="D210" s="36" t="s">
        <v>71</v>
      </c>
      <c r="E210" s="36" t="s">
        <v>49</v>
      </c>
      <c r="F210" s="36" t="s">
        <v>190</v>
      </c>
      <c r="H210" t="str">
        <f t="shared" si="6"/>
        <v>1100136300;CENTROS MEDICOS COLSANITAS S.A.S;20;328 -MEDICINA GENERAL</v>
      </c>
      <c r="J210" s="55" t="str">
        <f t="shared" si="7"/>
        <v>1100136300;CENTROS MEDICOS COLSANITAS S.A.S;20;328 -MEDICINA GENERAL</v>
      </c>
    </row>
    <row r="211" spans="1:12" x14ac:dyDescent="0.25">
      <c r="A211" s="46">
        <v>1100136300</v>
      </c>
      <c r="B211" s="36" t="s">
        <v>46</v>
      </c>
      <c r="C211" s="50">
        <v>20</v>
      </c>
      <c r="D211" s="36" t="s">
        <v>71</v>
      </c>
      <c r="E211" s="36" t="s">
        <v>230</v>
      </c>
      <c r="F211" s="36" t="s">
        <v>190</v>
      </c>
      <c r="H211" t="str">
        <f t="shared" si="6"/>
        <v>1100136300;CENTROS MEDICOS COLSANITAS S.A.S;20;344 -PSICOLOGÍA</v>
      </c>
      <c r="J211" t="e">
        <f t="shared" si="7"/>
        <v>#N/A</v>
      </c>
      <c r="K211"/>
      <c r="L211"/>
    </row>
    <row r="212" spans="1:12" x14ac:dyDescent="0.25">
      <c r="A212" s="46">
        <v>1100136300</v>
      </c>
      <c r="B212" s="36" t="s">
        <v>46</v>
      </c>
      <c r="C212" s="50">
        <v>20</v>
      </c>
      <c r="D212" s="36" t="s">
        <v>71</v>
      </c>
      <c r="E212" s="36" t="s">
        <v>268</v>
      </c>
      <c r="F212" s="36" t="s">
        <v>183</v>
      </c>
      <c r="H212" t="str">
        <f t="shared" si="6"/>
        <v>1100136300;CENTROS MEDICOS COLSANITAS S.A.S;20;345 -PSIQUIATRÍA</v>
      </c>
      <c r="J212" t="e">
        <f t="shared" si="7"/>
        <v>#N/A</v>
      </c>
      <c r="K212"/>
      <c r="L212"/>
    </row>
    <row r="213" spans="1:12" x14ac:dyDescent="0.25">
      <c r="A213" s="46">
        <v>1100136300</v>
      </c>
      <c r="B213" s="36" t="s">
        <v>46</v>
      </c>
      <c r="C213" s="50">
        <v>14</v>
      </c>
      <c r="D213" s="36" t="s">
        <v>73</v>
      </c>
      <c r="E213" s="36" t="s">
        <v>192</v>
      </c>
      <c r="F213" s="36" t="s">
        <v>190</v>
      </c>
      <c r="H213" t="str">
        <f t="shared" si="6"/>
        <v>1100136300;CENTROS MEDICOS COLSANITAS S.A.S;14;312 -ENFERMERÍA</v>
      </c>
      <c r="J213" t="e">
        <f t="shared" si="7"/>
        <v>#N/A</v>
      </c>
      <c r="K213"/>
      <c r="L213"/>
    </row>
    <row r="214" spans="1:12" x14ac:dyDescent="0.25">
      <c r="A214" s="46">
        <v>1100136300</v>
      </c>
      <c r="B214" s="36" t="s">
        <v>46</v>
      </c>
      <c r="C214" s="50">
        <v>14</v>
      </c>
      <c r="D214" s="36" t="s">
        <v>73</v>
      </c>
      <c r="E214" s="36" t="s">
        <v>228</v>
      </c>
      <c r="F214" s="36" t="s">
        <v>190</v>
      </c>
      <c r="H214" t="str">
        <f t="shared" si="6"/>
        <v>1100136300;CENTROS MEDICOS COLSANITAS S.A.S;14;320 -GINECOBSTETRICIA</v>
      </c>
      <c r="J214" t="e">
        <f t="shared" si="7"/>
        <v>#N/A</v>
      </c>
      <c r="K214"/>
      <c r="L214"/>
    </row>
    <row r="215" spans="1:12" x14ac:dyDescent="0.25">
      <c r="A215" s="46">
        <v>1100136300</v>
      </c>
      <c r="B215" s="36" t="s">
        <v>46</v>
      </c>
      <c r="C215" s="50">
        <v>14</v>
      </c>
      <c r="D215" s="36" t="s">
        <v>73</v>
      </c>
      <c r="E215" s="36" t="s">
        <v>266</v>
      </c>
      <c r="F215" s="36" t="s">
        <v>183</v>
      </c>
      <c r="H215" t="str">
        <f t="shared" si="6"/>
        <v>1100136300;CENTROS MEDICOS COLSANITAS S.A.S;14;325 -MEDICINA FAMILIAR</v>
      </c>
      <c r="J215" t="e">
        <f t="shared" si="7"/>
        <v>#N/A</v>
      </c>
      <c r="K215"/>
      <c r="L215"/>
    </row>
    <row r="216" spans="1:12" hidden="1" x14ac:dyDescent="0.25">
      <c r="A216" s="46">
        <v>1100136300</v>
      </c>
      <c r="B216" s="36" t="s">
        <v>46</v>
      </c>
      <c r="C216" s="50">
        <v>14</v>
      </c>
      <c r="D216" s="36" t="s">
        <v>73</v>
      </c>
      <c r="E216" s="36" t="s">
        <v>49</v>
      </c>
      <c r="F216" s="36" t="s">
        <v>190</v>
      </c>
      <c r="H216" t="str">
        <f t="shared" si="6"/>
        <v>1100136300;CENTROS MEDICOS COLSANITAS S.A.S;14;328 -MEDICINA GENERAL</v>
      </c>
      <c r="J216" s="55" t="str">
        <f t="shared" si="7"/>
        <v>1100136300;CENTROS MEDICOS COLSANITAS S.A.S;14;328 -MEDICINA GENERAL</v>
      </c>
    </row>
    <row r="217" spans="1:12" x14ac:dyDescent="0.25">
      <c r="A217" s="46">
        <v>1100136300</v>
      </c>
      <c r="B217" s="36" t="s">
        <v>46</v>
      </c>
      <c r="C217" s="50">
        <v>14</v>
      </c>
      <c r="D217" s="36" t="s">
        <v>73</v>
      </c>
      <c r="E217" s="36" t="s">
        <v>194</v>
      </c>
      <c r="F217" s="36" t="s">
        <v>190</v>
      </c>
      <c r="H217" t="str">
        <f t="shared" si="6"/>
        <v>1100136300;CENTROS MEDICOS COLSANITAS S.A.S;14;333 -NUTRICIÓN Y DIETÉTICA</v>
      </c>
      <c r="J217" t="e">
        <f t="shared" si="7"/>
        <v>#N/A</v>
      </c>
      <c r="K217"/>
      <c r="L217"/>
    </row>
    <row r="218" spans="1:12" x14ac:dyDescent="0.25">
      <c r="A218" s="46">
        <v>1100136300</v>
      </c>
      <c r="B218" s="36" t="s">
        <v>46</v>
      </c>
      <c r="C218" s="50">
        <v>14</v>
      </c>
      <c r="D218" s="36" t="s">
        <v>73</v>
      </c>
      <c r="E218" s="36" t="s">
        <v>230</v>
      </c>
      <c r="F218" s="36" t="s">
        <v>190</v>
      </c>
      <c r="H218" t="str">
        <f t="shared" si="6"/>
        <v>1100136300;CENTROS MEDICOS COLSANITAS S.A.S;14;344 -PSICOLOGÍA</v>
      </c>
      <c r="J218" t="e">
        <f t="shared" si="7"/>
        <v>#N/A</v>
      </c>
      <c r="K218"/>
      <c r="L218"/>
    </row>
    <row r="219" spans="1:12" x14ac:dyDescent="0.25">
      <c r="A219" s="46">
        <v>1100136300</v>
      </c>
      <c r="B219" s="36" t="s">
        <v>46</v>
      </c>
      <c r="C219" s="50">
        <v>14</v>
      </c>
      <c r="D219" s="36" t="s">
        <v>73</v>
      </c>
      <c r="E219" s="36" t="s">
        <v>268</v>
      </c>
      <c r="F219" s="36" t="s">
        <v>183</v>
      </c>
      <c r="H219" t="str">
        <f t="shared" si="6"/>
        <v>1100136300;CENTROS MEDICOS COLSANITAS S.A.S;14;345 -PSIQUIATRÍA</v>
      </c>
      <c r="J219" t="e">
        <f t="shared" si="7"/>
        <v>#N/A</v>
      </c>
      <c r="K219"/>
      <c r="L219"/>
    </row>
    <row r="220" spans="1:12" x14ac:dyDescent="0.25">
      <c r="A220" s="46">
        <v>1100136300</v>
      </c>
      <c r="B220" s="36" t="s">
        <v>46</v>
      </c>
      <c r="C220" s="50">
        <v>14</v>
      </c>
      <c r="D220" s="36" t="s">
        <v>73</v>
      </c>
      <c r="E220" s="36" t="s">
        <v>231</v>
      </c>
      <c r="F220" s="36" t="s">
        <v>190</v>
      </c>
      <c r="H220" t="str">
        <f t="shared" si="6"/>
        <v>1100136300;CENTROS MEDICOS COLSANITAS S.A.S;14;420 -VACUNACIÓN</v>
      </c>
      <c r="J220" t="e">
        <f t="shared" si="7"/>
        <v>#N/A</v>
      </c>
      <c r="K220"/>
      <c r="L220"/>
    </row>
    <row r="221" spans="1:12" x14ac:dyDescent="0.25">
      <c r="A221" s="46">
        <v>1100136300</v>
      </c>
      <c r="B221" s="36" t="s">
        <v>46</v>
      </c>
      <c r="C221" s="50">
        <v>12</v>
      </c>
      <c r="D221" s="36" t="s">
        <v>75</v>
      </c>
      <c r="E221" s="36" t="s">
        <v>192</v>
      </c>
      <c r="F221" s="36" t="s">
        <v>190</v>
      </c>
      <c r="H221" t="str">
        <f t="shared" si="6"/>
        <v>1100136300;CENTROS MEDICOS COLSANITAS S.A.S;12;312 -ENFERMERÍA</v>
      </c>
      <c r="J221" t="e">
        <f t="shared" si="7"/>
        <v>#N/A</v>
      </c>
      <c r="K221"/>
      <c r="L221"/>
    </row>
    <row r="222" spans="1:12" x14ac:dyDescent="0.25">
      <c r="A222" s="46">
        <v>1100136300</v>
      </c>
      <c r="B222" s="36" t="s">
        <v>46</v>
      </c>
      <c r="C222" s="50">
        <v>12</v>
      </c>
      <c r="D222" s="36" t="s">
        <v>75</v>
      </c>
      <c r="E222" s="36" t="s">
        <v>228</v>
      </c>
      <c r="F222" s="36" t="s">
        <v>190</v>
      </c>
      <c r="H222" t="str">
        <f t="shared" si="6"/>
        <v>1100136300;CENTROS MEDICOS COLSANITAS S.A.S;12;320 -GINECOBSTETRICIA</v>
      </c>
      <c r="J222" t="e">
        <f t="shared" si="7"/>
        <v>#N/A</v>
      </c>
      <c r="K222"/>
      <c r="L222"/>
    </row>
    <row r="223" spans="1:12" x14ac:dyDescent="0.25">
      <c r="A223" s="46">
        <v>1100136300</v>
      </c>
      <c r="B223" s="36" t="s">
        <v>46</v>
      </c>
      <c r="C223" s="50">
        <v>12</v>
      </c>
      <c r="D223" s="36" t="s">
        <v>75</v>
      </c>
      <c r="E223" s="36" t="s">
        <v>266</v>
      </c>
      <c r="F223" s="36" t="s">
        <v>183</v>
      </c>
      <c r="H223" t="str">
        <f t="shared" si="6"/>
        <v>1100136300;CENTROS MEDICOS COLSANITAS S.A.S;12;325 -MEDICINA FAMILIAR</v>
      </c>
      <c r="J223" t="e">
        <f t="shared" si="7"/>
        <v>#N/A</v>
      </c>
      <c r="K223"/>
      <c r="L223"/>
    </row>
    <row r="224" spans="1:12" hidden="1" x14ac:dyDescent="0.25">
      <c r="A224" s="46">
        <v>1100136300</v>
      </c>
      <c r="B224" s="36" t="s">
        <v>46</v>
      </c>
      <c r="C224" s="50">
        <v>12</v>
      </c>
      <c r="D224" s="36" t="s">
        <v>75</v>
      </c>
      <c r="E224" s="36" t="s">
        <v>49</v>
      </c>
      <c r="F224" s="36" t="s">
        <v>190</v>
      </c>
      <c r="H224" t="str">
        <f t="shared" si="6"/>
        <v>1100136300;CENTROS MEDICOS COLSANITAS S.A.S;12;328 -MEDICINA GENERAL</v>
      </c>
      <c r="J224" s="55" t="str">
        <f t="shared" si="7"/>
        <v>1100136300;CENTROS MEDICOS COLSANITAS S.A.S;12;328 -MEDICINA GENERAL</v>
      </c>
    </row>
    <row r="225" spans="1:12" x14ac:dyDescent="0.25">
      <c r="A225" s="46">
        <v>1100136300</v>
      </c>
      <c r="B225" s="36" t="s">
        <v>46</v>
      </c>
      <c r="C225" s="50">
        <v>12</v>
      </c>
      <c r="D225" s="36" t="s">
        <v>75</v>
      </c>
      <c r="E225" s="36" t="s">
        <v>194</v>
      </c>
      <c r="F225" s="36" t="s">
        <v>190</v>
      </c>
      <c r="H225" t="str">
        <f t="shared" si="6"/>
        <v>1100136300;CENTROS MEDICOS COLSANITAS S.A.S;12;333 -NUTRICIÓN Y DIETÉTICA</v>
      </c>
      <c r="J225" t="e">
        <f t="shared" si="7"/>
        <v>#N/A</v>
      </c>
      <c r="K225"/>
      <c r="L225"/>
    </row>
    <row r="226" spans="1:12" x14ac:dyDescent="0.25">
      <c r="A226" s="46">
        <v>1100136300</v>
      </c>
      <c r="B226" s="36" t="s">
        <v>46</v>
      </c>
      <c r="C226" s="50">
        <v>12</v>
      </c>
      <c r="D226" s="36" t="s">
        <v>75</v>
      </c>
      <c r="E226" s="36" t="s">
        <v>231</v>
      </c>
      <c r="F226" s="36" t="s">
        <v>190</v>
      </c>
      <c r="H226" t="str">
        <f t="shared" si="6"/>
        <v>1100136300;CENTROS MEDICOS COLSANITAS S.A.S;12;420 -VACUNACIÓN</v>
      </c>
      <c r="J226" t="e">
        <f t="shared" si="7"/>
        <v>#N/A</v>
      </c>
      <c r="K226"/>
      <c r="L226"/>
    </row>
    <row r="227" spans="1:12" x14ac:dyDescent="0.25">
      <c r="A227" s="46">
        <v>1100136300</v>
      </c>
      <c r="B227" s="36" t="s">
        <v>46</v>
      </c>
      <c r="C227" s="50">
        <v>19</v>
      </c>
      <c r="D227" s="36" t="s">
        <v>77</v>
      </c>
      <c r="E227" s="36" t="s">
        <v>235</v>
      </c>
      <c r="F227" s="36" t="s">
        <v>190</v>
      </c>
      <c r="H227" t="str">
        <f t="shared" si="6"/>
        <v>1100136300;CENTROS MEDICOS COLSANITAS S.A.S;19;304 -CIRUGÍA GENERAL</v>
      </c>
      <c r="J227" t="e">
        <f t="shared" si="7"/>
        <v>#N/A</v>
      </c>
      <c r="K227"/>
      <c r="L227"/>
    </row>
    <row r="228" spans="1:12" x14ac:dyDescent="0.25">
      <c r="A228" s="46">
        <v>1100136300</v>
      </c>
      <c r="B228" s="36" t="s">
        <v>46</v>
      </c>
      <c r="C228" s="50">
        <v>19</v>
      </c>
      <c r="D228" s="36" t="s">
        <v>77</v>
      </c>
      <c r="E228" s="36" t="s">
        <v>192</v>
      </c>
      <c r="F228" s="36" t="s">
        <v>190</v>
      </c>
      <c r="H228" t="str">
        <f t="shared" si="6"/>
        <v>1100136300;CENTROS MEDICOS COLSANITAS S.A.S;19;312 -ENFERMERÍA</v>
      </c>
      <c r="J228" t="e">
        <f t="shared" si="7"/>
        <v>#N/A</v>
      </c>
      <c r="K228"/>
      <c r="L228"/>
    </row>
    <row r="229" spans="1:12" x14ac:dyDescent="0.25">
      <c r="A229" s="46">
        <v>1100136300</v>
      </c>
      <c r="B229" s="36" t="s">
        <v>46</v>
      </c>
      <c r="C229" s="50">
        <v>19</v>
      </c>
      <c r="D229" s="36" t="s">
        <v>77</v>
      </c>
      <c r="E229" s="36" t="s">
        <v>266</v>
      </c>
      <c r="F229" s="36" t="s">
        <v>183</v>
      </c>
      <c r="H229" t="str">
        <f t="shared" si="6"/>
        <v>1100136300;CENTROS MEDICOS COLSANITAS S.A.S;19;325 -MEDICINA FAMILIAR</v>
      </c>
      <c r="J229" t="e">
        <f t="shared" si="7"/>
        <v>#N/A</v>
      </c>
      <c r="K229"/>
      <c r="L229"/>
    </row>
    <row r="230" spans="1:12" x14ac:dyDescent="0.25">
      <c r="A230" s="46">
        <v>1100136300</v>
      </c>
      <c r="B230" s="36" t="s">
        <v>46</v>
      </c>
      <c r="C230" s="50">
        <v>19</v>
      </c>
      <c r="D230" s="36" t="s">
        <v>77</v>
      </c>
      <c r="E230" s="36" t="s">
        <v>193</v>
      </c>
      <c r="F230" s="36" t="s">
        <v>183</v>
      </c>
      <c r="H230" t="str">
        <f t="shared" si="6"/>
        <v>1100136300;CENTROS MEDICOS COLSANITAS S.A.S;19;327 -MEDICINA FÍSICA Y REHABILITACIÓN</v>
      </c>
      <c r="J230" t="e">
        <f t="shared" si="7"/>
        <v>#N/A</v>
      </c>
      <c r="K230"/>
      <c r="L230"/>
    </row>
    <row r="231" spans="1:12" hidden="1" x14ac:dyDescent="0.25">
      <c r="A231" s="46">
        <v>1100136300</v>
      </c>
      <c r="B231" s="36" t="s">
        <v>46</v>
      </c>
      <c r="C231" s="50">
        <v>19</v>
      </c>
      <c r="D231" s="36" t="s">
        <v>77</v>
      </c>
      <c r="E231" s="36" t="s">
        <v>49</v>
      </c>
      <c r="F231" s="36" t="s">
        <v>190</v>
      </c>
      <c r="H231" t="str">
        <f t="shared" si="6"/>
        <v>1100136300;CENTROS MEDICOS COLSANITAS S.A.S;19;328 -MEDICINA GENERAL</v>
      </c>
      <c r="J231" s="55" t="str">
        <f t="shared" si="7"/>
        <v>1100136300;CENTROS MEDICOS COLSANITAS S.A.S;19;328 -MEDICINA GENERAL</v>
      </c>
    </row>
    <row r="232" spans="1:12" x14ac:dyDescent="0.25">
      <c r="A232" s="46">
        <v>1100136300</v>
      </c>
      <c r="B232" s="36" t="s">
        <v>46</v>
      </c>
      <c r="C232" s="50">
        <v>19</v>
      </c>
      <c r="D232" s="36" t="s">
        <v>77</v>
      </c>
      <c r="E232" s="36" t="s">
        <v>253</v>
      </c>
      <c r="F232" s="36" t="s">
        <v>190</v>
      </c>
      <c r="H232" t="str">
        <f t="shared" si="6"/>
        <v>1100136300;CENTROS MEDICOS COLSANITAS S.A.S;19;329 -MEDICINA INTERNA</v>
      </c>
      <c r="J232" t="e">
        <f t="shared" si="7"/>
        <v>#N/A</v>
      </c>
      <c r="K232"/>
      <c r="L232"/>
    </row>
    <row r="233" spans="1:12" x14ac:dyDescent="0.25">
      <c r="A233" s="49">
        <v>1100136300</v>
      </c>
      <c r="B233" s="45" t="s">
        <v>46</v>
      </c>
      <c r="C233" s="49">
        <v>19</v>
      </c>
      <c r="D233" s="45" t="s">
        <v>77</v>
      </c>
      <c r="E233" s="36" t="s">
        <v>194</v>
      </c>
      <c r="F233" s="36" t="s">
        <v>190</v>
      </c>
      <c r="H233" t="str">
        <f t="shared" si="6"/>
        <v>1100136300;CENTROS MEDICOS COLSANITAS S.A.S;19;333 -NUTRICIÓN Y DIETÉTICA</v>
      </c>
      <c r="J233" t="e">
        <f t="shared" si="7"/>
        <v>#N/A</v>
      </c>
      <c r="K233"/>
      <c r="L233"/>
    </row>
    <row r="234" spans="1:12" x14ac:dyDescent="0.25">
      <c r="A234" s="49">
        <v>1100136300</v>
      </c>
      <c r="B234" s="45" t="s">
        <v>46</v>
      </c>
      <c r="C234" s="49">
        <v>19</v>
      </c>
      <c r="D234" s="45" t="s">
        <v>77</v>
      </c>
      <c r="E234" s="36" t="s">
        <v>216</v>
      </c>
      <c r="F234" s="36" t="s">
        <v>183</v>
      </c>
      <c r="H234" t="str">
        <f t="shared" si="6"/>
        <v>1100136300;CENTROS MEDICOS COLSANITAS S.A.S;19;340 -OTORRINOLARINGOLOGÍA</v>
      </c>
      <c r="J234" t="e">
        <f t="shared" si="7"/>
        <v>#N/A</v>
      </c>
      <c r="K234"/>
      <c r="L234"/>
    </row>
    <row r="235" spans="1:12" x14ac:dyDescent="0.25">
      <c r="A235" s="46">
        <v>1100136300</v>
      </c>
      <c r="B235" s="36" t="s">
        <v>46</v>
      </c>
      <c r="C235" s="50">
        <v>19</v>
      </c>
      <c r="D235" s="36" t="s">
        <v>77</v>
      </c>
      <c r="E235" s="36" t="s">
        <v>230</v>
      </c>
      <c r="F235" s="36" t="s">
        <v>190</v>
      </c>
      <c r="H235" t="str">
        <f t="shared" si="6"/>
        <v>1100136300;CENTROS MEDICOS COLSANITAS S.A.S;19;344 -PSICOLOGÍA</v>
      </c>
      <c r="J235" t="e">
        <f t="shared" si="7"/>
        <v>#N/A</v>
      </c>
      <c r="K235"/>
      <c r="L235"/>
    </row>
    <row r="236" spans="1:12" x14ac:dyDescent="0.25">
      <c r="A236" s="46">
        <v>1100136300</v>
      </c>
      <c r="B236" s="36" t="s">
        <v>46</v>
      </c>
      <c r="C236" s="50">
        <v>19</v>
      </c>
      <c r="D236" s="36" t="s">
        <v>77</v>
      </c>
      <c r="E236" s="36" t="s">
        <v>268</v>
      </c>
      <c r="F236" s="36" t="s">
        <v>183</v>
      </c>
      <c r="H236" t="str">
        <f t="shared" si="6"/>
        <v>1100136300;CENTROS MEDICOS COLSANITAS S.A.S;19;345 -PSIQUIATRÍA</v>
      </c>
      <c r="J236" t="e">
        <f t="shared" si="7"/>
        <v>#N/A</v>
      </c>
      <c r="K236"/>
      <c r="L236"/>
    </row>
    <row r="237" spans="1:12" x14ac:dyDescent="0.25">
      <c r="A237" s="46">
        <v>1100136300</v>
      </c>
      <c r="B237" s="36" t="s">
        <v>46</v>
      </c>
      <c r="C237" s="50">
        <v>19</v>
      </c>
      <c r="D237" s="36" t="s">
        <v>77</v>
      </c>
      <c r="E237" s="36" t="s">
        <v>197</v>
      </c>
      <c r="F237" s="36" t="s">
        <v>190</v>
      </c>
      <c r="H237" t="str">
        <f t="shared" si="6"/>
        <v>1100136300;CENTROS MEDICOS COLSANITAS S.A.S;19;739 -FISIOTERAPIA</v>
      </c>
      <c r="J237" t="e">
        <f t="shared" si="7"/>
        <v>#N/A</v>
      </c>
      <c r="K237"/>
      <c r="L237"/>
    </row>
    <row r="238" spans="1:12" hidden="1" x14ac:dyDescent="0.25">
      <c r="A238" s="46">
        <v>1100109186</v>
      </c>
      <c r="B238" s="36" t="s">
        <v>7</v>
      </c>
      <c r="C238" s="50">
        <v>70</v>
      </c>
      <c r="D238" s="36" t="s">
        <v>9</v>
      </c>
      <c r="E238" s="36" t="s">
        <v>10</v>
      </c>
      <c r="F238" s="36" t="s">
        <v>190</v>
      </c>
      <c r="H238" t="str">
        <f t="shared" si="6"/>
        <v>1100109186;CLÍNICA COLSANITAS S.A.;70;706 -LABORATORIO CLÍNICO</v>
      </c>
      <c r="J238" s="55" t="str">
        <f t="shared" si="7"/>
        <v>1100109186;CLÍNICA COLSANITAS S.A.;70;706 -LABORATORIO CLÍNICO</v>
      </c>
    </row>
    <row r="239" spans="1:12" x14ac:dyDescent="0.25">
      <c r="A239" s="46">
        <v>1100109186</v>
      </c>
      <c r="B239" s="36" t="s">
        <v>7</v>
      </c>
      <c r="C239" s="50">
        <v>70</v>
      </c>
      <c r="D239" s="36" t="s">
        <v>9</v>
      </c>
      <c r="E239" s="36" t="s">
        <v>98</v>
      </c>
      <c r="F239" s="36" t="s">
        <v>190</v>
      </c>
      <c r="H239" t="str">
        <f t="shared" si="6"/>
        <v>1100109186;CLÍNICA COLSANITAS S.A.;70;712 -TOMA DE MUESTRAS DE LABORATORIO CLÍNICO</v>
      </c>
      <c r="J239" t="e">
        <f t="shared" si="7"/>
        <v>#N/A</v>
      </c>
      <c r="K239"/>
      <c r="L239"/>
    </row>
    <row r="240" spans="1:12" x14ac:dyDescent="0.25">
      <c r="A240" s="46">
        <v>1100109186</v>
      </c>
      <c r="B240" s="36" t="s">
        <v>7</v>
      </c>
      <c r="C240" s="50">
        <v>70</v>
      </c>
      <c r="D240" s="36" t="s">
        <v>9</v>
      </c>
      <c r="E240" s="36" t="s">
        <v>154</v>
      </c>
      <c r="F240" s="36" t="s">
        <v>183</v>
      </c>
      <c r="H240" t="str">
        <f t="shared" si="6"/>
        <v>1100109186;CLÍNICA COLSANITAS S.A.;70;744 -IMÁGENES DIAGNOSTICAS - IONIZANTES</v>
      </c>
      <c r="J240" t="e">
        <f t="shared" si="7"/>
        <v>#N/A</v>
      </c>
      <c r="K240"/>
      <c r="L240"/>
    </row>
    <row r="241" spans="1:12" x14ac:dyDescent="0.25">
      <c r="A241" s="46">
        <v>1100109186</v>
      </c>
      <c r="B241" s="36" t="s">
        <v>7</v>
      </c>
      <c r="C241" s="50">
        <v>70</v>
      </c>
      <c r="D241" s="36" t="s">
        <v>9</v>
      </c>
      <c r="E241" s="36" t="s">
        <v>213</v>
      </c>
      <c r="F241" s="36" t="s">
        <v>190</v>
      </c>
      <c r="H241" t="str">
        <f t="shared" si="6"/>
        <v>1100109186;CLÍNICA COLSANITAS S.A.;70;745 -IMÁGENES DIAGNOSTICAS - NO IONIZANTES</v>
      </c>
      <c r="J241" t="e">
        <f t="shared" si="7"/>
        <v>#N/A</v>
      </c>
      <c r="K241"/>
      <c r="L241"/>
    </row>
    <row r="242" spans="1:12" hidden="1" x14ac:dyDescent="0.25">
      <c r="A242" s="46">
        <v>1100109186</v>
      </c>
      <c r="B242" s="36" t="s">
        <v>7</v>
      </c>
      <c r="C242" s="50">
        <v>72</v>
      </c>
      <c r="D242" s="36" t="s">
        <v>13</v>
      </c>
      <c r="E242" s="36" t="s">
        <v>10</v>
      </c>
      <c r="F242" s="36" t="s">
        <v>190</v>
      </c>
      <c r="H242" t="str">
        <f t="shared" si="6"/>
        <v>1100109186;CLÍNICA COLSANITAS S.A.;72;706 -LABORATORIO CLÍNICO</v>
      </c>
      <c r="J242" s="55" t="str">
        <f t="shared" si="7"/>
        <v>1100109186;CLÍNICA COLSANITAS S.A.;72;706 -LABORATORIO CLÍNICO</v>
      </c>
    </row>
    <row r="243" spans="1:12" x14ac:dyDescent="0.25">
      <c r="A243" s="46">
        <v>1100109186</v>
      </c>
      <c r="B243" s="36" t="s">
        <v>7</v>
      </c>
      <c r="C243" s="50">
        <v>72</v>
      </c>
      <c r="D243" s="36" t="s">
        <v>13</v>
      </c>
      <c r="E243" s="36" t="s">
        <v>98</v>
      </c>
      <c r="F243" s="36" t="s">
        <v>190</v>
      </c>
      <c r="H243" t="str">
        <f t="shared" si="6"/>
        <v>1100109186;CLÍNICA COLSANITAS S.A.;72;712 -TOMA DE MUESTRAS DE LABORATORIO CLÍNICO</v>
      </c>
      <c r="J243" t="e">
        <f t="shared" si="7"/>
        <v>#N/A</v>
      </c>
      <c r="K243"/>
      <c r="L243"/>
    </row>
    <row r="244" spans="1:12" x14ac:dyDescent="0.25">
      <c r="A244" s="46">
        <v>1100109186</v>
      </c>
      <c r="B244" s="36" t="s">
        <v>7</v>
      </c>
      <c r="C244" s="50">
        <v>72</v>
      </c>
      <c r="D244" s="36" t="s">
        <v>13</v>
      </c>
      <c r="E244" s="36" t="s">
        <v>154</v>
      </c>
      <c r="F244" s="36" t="s">
        <v>183</v>
      </c>
      <c r="H244" t="str">
        <f t="shared" si="6"/>
        <v>1100109186;CLÍNICA COLSANITAS S.A.;72;744 -IMÁGENES DIAGNOSTICAS - IONIZANTES</v>
      </c>
      <c r="J244" t="e">
        <f t="shared" si="7"/>
        <v>#N/A</v>
      </c>
      <c r="K244"/>
      <c r="L244"/>
    </row>
    <row r="245" spans="1:12" x14ac:dyDescent="0.25">
      <c r="A245" s="46">
        <v>1100109186</v>
      </c>
      <c r="B245" s="36" t="s">
        <v>7</v>
      </c>
      <c r="C245" s="50">
        <v>72</v>
      </c>
      <c r="D245" s="36" t="s">
        <v>13</v>
      </c>
      <c r="E245" s="36" t="s">
        <v>213</v>
      </c>
      <c r="F245" s="36" t="s">
        <v>190</v>
      </c>
      <c r="H245" t="str">
        <f t="shared" si="6"/>
        <v>1100109186;CLÍNICA COLSANITAS S.A.;72;745 -IMÁGENES DIAGNOSTICAS - NO IONIZANTES</v>
      </c>
      <c r="J245" t="e">
        <f t="shared" si="7"/>
        <v>#N/A</v>
      </c>
      <c r="K245"/>
      <c r="L245"/>
    </row>
    <row r="246" spans="1:12" x14ac:dyDescent="0.25">
      <c r="A246" s="46">
        <v>1100116237</v>
      </c>
      <c r="B246" s="36" t="s">
        <v>272</v>
      </c>
      <c r="C246" s="50">
        <v>4</v>
      </c>
      <c r="D246" s="36" t="s">
        <v>273</v>
      </c>
      <c r="E246" s="36" t="s">
        <v>252</v>
      </c>
      <c r="F246" s="36" t="s">
        <v>190</v>
      </c>
      <c r="H246" t="str">
        <f t="shared" si="6"/>
        <v>1100116237;OPTICA COLSANITAS SAS;4;337 -OPTOMETRÍA</v>
      </c>
      <c r="J246" t="e">
        <f t="shared" si="7"/>
        <v>#N/A</v>
      </c>
      <c r="K246"/>
      <c r="L246"/>
    </row>
    <row r="247" spans="1:12" x14ac:dyDescent="0.25">
      <c r="A247" s="46">
        <v>1100116237</v>
      </c>
      <c r="B247" s="36" t="s">
        <v>272</v>
      </c>
      <c r="C247" s="50">
        <v>8</v>
      </c>
      <c r="D247" s="36" t="s">
        <v>274</v>
      </c>
      <c r="E247" s="36" t="s">
        <v>252</v>
      </c>
      <c r="F247" s="36" t="s">
        <v>190</v>
      </c>
      <c r="H247" t="str">
        <f t="shared" si="6"/>
        <v>1100116237;OPTICA COLSANITAS SAS;8;337 -OPTOMETRÍA</v>
      </c>
      <c r="J247" t="e">
        <f t="shared" si="7"/>
        <v>#N/A</v>
      </c>
      <c r="K247"/>
      <c r="L247"/>
    </row>
    <row r="248" spans="1:12" x14ac:dyDescent="0.25">
      <c r="A248" s="46">
        <v>1100116237</v>
      </c>
      <c r="B248" s="36" t="s">
        <v>272</v>
      </c>
      <c r="C248" s="50">
        <v>18</v>
      </c>
      <c r="D248" s="36" t="s">
        <v>275</v>
      </c>
      <c r="E248" s="36" t="s">
        <v>252</v>
      </c>
      <c r="F248" s="36" t="s">
        <v>190</v>
      </c>
      <c r="H248" t="str">
        <f t="shared" si="6"/>
        <v>1100116237;OPTICA COLSANITAS SAS;18;337 -OPTOMETRÍA</v>
      </c>
      <c r="J248" t="e">
        <f t="shared" si="7"/>
        <v>#N/A</v>
      </c>
      <c r="K248"/>
      <c r="L248"/>
    </row>
    <row r="249" spans="1:12" x14ac:dyDescent="0.25">
      <c r="A249" s="46">
        <v>1100116237</v>
      </c>
      <c r="B249" s="36" t="s">
        <v>272</v>
      </c>
      <c r="C249" s="50">
        <v>1</v>
      </c>
      <c r="D249" s="36" t="s">
        <v>276</v>
      </c>
      <c r="E249" s="36" t="s">
        <v>252</v>
      </c>
      <c r="F249" s="36" t="s">
        <v>190</v>
      </c>
      <c r="H249" t="str">
        <f t="shared" si="6"/>
        <v>1100116237;OPTICA COLSANITAS SAS;1;337 -OPTOMETRÍA</v>
      </c>
      <c r="J249" t="e">
        <f t="shared" si="7"/>
        <v>#N/A</v>
      </c>
      <c r="K249"/>
      <c r="L249"/>
    </row>
    <row r="250" spans="1:12" x14ac:dyDescent="0.25">
      <c r="A250" s="46">
        <v>1100116237</v>
      </c>
      <c r="B250" s="36" t="s">
        <v>272</v>
      </c>
      <c r="C250" s="50">
        <v>14</v>
      </c>
      <c r="D250" s="36" t="s">
        <v>277</v>
      </c>
      <c r="E250" s="36" t="s">
        <v>252</v>
      </c>
      <c r="F250" s="36" t="s">
        <v>190</v>
      </c>
      <c r="H250" t="str">
        <f t="shared" si="6"/>
        <v>1100116237;OPTICA COLSANITAS SAS;14;337 -OPTOMETRÍA</v>
      </c>
      <c r="J250" t="e">
        <f t="shared" si="7"/>
        <v>#N/A</v>
      </c>
      <c r="K250"/>
      <c r="L250"/>
    </row>
    <row r="251" spans="1:12" x14ac:dyDescent="0.25">
      <c r="A251" s="46">
        <v>1100116237</v>
      </c>
      <c r="B251" s="36" t="s">
        <v>272</v>
      </c>
      <c r="C251" s="50">
        <v>9</v>
      </c>
      <c r="D251" s="36" t="s">
        <v>278</v>
      </c>
      <c r="E251" s="36" t="s">
        <v>252</v>
      </c>
      <c r="F251" s="36" t="s">
        <v>190</v>
      </c>
      <c r="H251" t="str">
        <f t="shared" si="6"/>
        <v>1100116237;OPTICA COLSANITAS SAS;9;337 -OPTOMETRÍA</v>
      </c>
      <c r="J251" t="e">
        <f t="shared" si="7"/>
        <v>#N/A</v>
      </c>
      <c r="K251"/>
      <c r="L251"/>
    </row>
    <row r="252" spans="1:12" x14ac:dyDescent="0.25">
      <c r="A252" s="46">
        <v>1100116237</v>
      </c>
      <c r="B252" s="36" t="s">
        <v>272</v>
      </c>
      <c r="C252" s="50">
        <v>17</v>
      </c>
      <c r="D252" s="36" t="s">
        <v>279</v>
      </c>
      <c r="E252" s="36" t="s">
        <v>252</v>
      </c>
      <c r="F252" s="36" t="s">
        <v>190</v>
      </c>
      <c r="H252" t="str">
        <f t="shared" si="6"/>
        <v>1100116237;OPTICA COLSANITAS SAS;17;337 -OPTOMETRÍA</v>
      </c>
      <c r="J252" t="e">
        <f t="shared" si="7"/>
        <v>#N/A</v>
      </c>
      <c r="K252"/>
      <c r="L252"/>
    </row>
    <row r="253" spans="1:12" x14ac:dyDescent="0.25">
      <c r="A253" s="46">
        <v>1100116237</v>
      </c>
      <c r="B253" s="36" t="s">
        <v>272</v>
      </c>
      <c r="C253" s="50">
        <v>19</v>
      </c>
      <c r="D253" s="36" t="s">
        <v>280</v>
      </c>
      <c r="E253" s="36" t="s">
        <v>252</v>
      </c>
      <c r="F253" s="36" t="s">
        <v>190</v>
      </c>
      <c r="H253" t="str">
        <f t="shared" si="6"/>
        <v>1100116237;OPTICA COLSANITAS SAS;19;337 -OPTOMETRÍA</v>
      </c>
      <c r="J253" t="e">
        <f t="shared" si="7"/>
        <v>#N/A</v>
      </c>
      <c r="K253"/>
      <c r="L253"/>
    </row>
    <row r="254" spans="1:12" x14ac:dyDescent="0.25">
      <c r="A254" s="46">
        <v>1100117255</v>
      </c>
      <c r="B254" s="36" t="s">
        <v>281</v>
      </c>
      <c r="C254" s="50">
        <v>1</v>
      </c>
      <c r="D254" s="36" t="s">
        <v>282</v>
      </c>
      <c r="E254" s="36" t="s">
        <v>193</v>
      </c>
      <c r="F254" s="36" t="s">
        <v>183</v>
      </c>
      <c r="H254" t="str">
        <f t="shared" si="6"/>
        <v>1100117255;CIFEL CENTRO DE INVESTIGACION EN FISIATRIA Y ELECTRODIAGNOSTICO S.A.S. SIGLA: CIFEL S.A.S;1;327 -MEDICINA FÍSICA Y REHABILITACIÓN</v>
      </c>
      <c r="J254" t="e">
        <f t="shared" si="7"/>
        <v>#N/A</v>
      </c>
      <c r="K254"/>
      <c r="L254"/>
    </row>
    <row r="255" spans="1:12" x14ac:dyDescent="0.25">
      <c r="A255" s="46">
        <v>1100117255</v>
      </c>
      <c r="B255" s="36" t="s">
        <v>281</v>
      </c>
      <c r="C255" s="50">
        <v>1</v>
      </c>
      <c r="D255" s="36" t="s">
        <v>282</v>
      </c>
      <c r="E255" s="36" t="s">
        <v>267</v>
      </c>
      <c r="F255" s="36" t="s">
        <v>183</v>
      </c>
      <c r="H255" t="str">
        <f t="shared" si="6"/>
        <v>1100117255;CIFEL CENTRO DE INVESTIGACION EN FISIATRIA Y ELECTRODIAGNOSTICO S.A.S. SIGLA: CIFEL S.A.S;1;332 -NEUROLOGÍA</v>
      </c>
      <c r="J255" t="e">
        <f t="shared" si="7"/>
        <v>#N/A</v>
      </c>
      <c r="K255"/>
      <c r="L255"/>
    </row>
    <row r="256" spans="1:12" x14ac:dyDescent="0.25">
      <c r="A256" s="46">
        <v>1100117255</v>
      </c>
      <c r="B256" s="36" t="s">
        <v>281</v>
      </c>
      <c r="C256" s="50">
        <v>1</v>
      </c>
      <c r="D256" s="36" t="s">
        <v>282</v>
      </c>
      <c r="E256" s="36" t="s">
        <v>195</v>
      </c>
      <c r="F256" s="36" t="s">
        <v>190</v>
      </c>
      <c r="H256" t="str">
        <f t="shared" si="6"/>
        <v>1100117255;CIFEL CENTRO DE INVESTIGACION EN FISIATRIA Y ELECTRODIAGNOSTICO S.A.S. SIGLA: CIFEL S.A.S;1;728 -TERAPIA OCUPACIONAL</v>
      </c>
      <c r="J256" t="e">
        <f t="shared" si="7"/>
        <v>#N/A</v>
      </c>
      <c r="K256"/>
      <c r="L256"/>
    </row>
    <row r="257" spans="1:10" customFormat="1" x14ac:dyDescent="0.25">
      <c r="A257" s="46">
        <v>1100117255</v>
      </c>
      <c r="B257" s="36" t="s">
        <v>281</v>
      </c>
      <c r="C257" s="50">
        <v>1</v>
      </c>
      <c r="D257" s="36" t="s">
        <v>282</v>
      </c>
      <c r="E257" s="36" t="s">
        <v>197</v>
      </c>
      <c r="F257" s="36" t="s">
        <v>190</v>
      </c>
      <c r="H257" t="str">
        <f t="shared" si="6"/>
        <v>1100117255;CIFEL CENTRO DE INVESTIGACION EN FISIATRIA Y ELECTRODIAGNOSTICO S.A.S. SIGLA: CIFEL S.A.S;1;739 -FISIOTERAPIA</v>
      </c>
      <c r="J257" t="e">
        <f t="shared" si="7"/>
        <v>#N/A</v>
      </c>
    </row>
    <row r="258" spans="1:10" customFormat="1" x14ac:dyDescent="0.25">
      <c r="A258" s="46">
        <v>1100117255</v>
      </c>
      <c r="B258" s="36" t="s">
        <v>281</v>
      </c>
      <c r="C258" s="50">
        <v>1</v>
      </c>
      <c r="D258" s="36" t="s">
        <v>282</v>
      </c>
      <c r="E258" s="36" t="s">
        <v>189</v>
      </c>
      <c r="F258" s="36" t="s">
        <v>190</v>
      </c>
      <c r="H258" t="str">
        <f t="shared" si="6"/>
        <v>1100117255;CIFEL CENTRO DE INVESTIGACION EN FISIATRIA Y ELECTRODIAGNOSTICO S.A.S. SIGLA: CIFEL S.A.S;1;740 -FONOAUDIOLOGÍA Y/O TERAPIA DEL LENGUAJE</v>
      </c>
      <c r="J258" t="e">
        <f t="shared" si="7"/>
        <v>#N/A</v>
      </c>
    </row>
    <row r="259" spans="1:10" customFormat="1" x14ac:dyDescent="0.25">
      <c r="A259" s="46">
        <v>1100118090</v>
      </c>
      <c r="B259" s="36" t="s">
        <v>142</v>
      </c>
      <c r="C259" s="50">
        <v>1</v>
      </c>
      <c r="D259" s="36" t="s">
        <v>283</v>
      </c>
      <c r="E259" s="36" t="s">
        <v>284</v>
      </c>
      <c r="F259" s="36" t="s">
        <v>183</v>
      </c>
      <c r="H259" t="str">
        <f t="shared" si="6"/>
        <v>1100118090;CLINICA CAMPO ABIERTO ORGANIZACION SANITAS INTERNACIONAL S.A.S.;1;131 -HOSPITALIZACIÓN EN SALUD MENTAL</v>
      </c>
      <c r="J259" t="e">
        <f t="shared" si="7"/>
        <v>#N/A</v>
      </c>
    </row>
    <row r="260" spans="1:10" customFormat="1" x14ac:dyDescent="0.25">
      <c r="A260" s="46">
        <v>1100118090</v>
      </c>
      <c r="B260" s="36" t="s">
        <v>142</v>
      </c>
      <c r="C260" s="50">
        <v>1</v>
      </c>
      <c r="D260" s="36" t="s">
        <v>283</v>
      </c>
      <c r="E260" s="36" t="s">
        <v>49</v>
      </c>
      <c r="F260" s="36" t="s">
        <v>190</v>
      </c>
      <c r="H260" t="str">
        <f t="shared" si="6"/>
        <v>1100118090;CLINICA CAMPO ABIERTO ORGANIZACION SANITAS INTERNACIONAL S.A.S.;1;328 -MEDICINA GENERAL</v>
      </c>
      <c r="J260" t="e">
        <f t="shared" si="7"/>
        <v>#N/A</v>
      </c>
    </row>
    <row r="261" spans="1:10" customFormat="1" x14ac:dyDescent="0.25">
      <c r="A261" s="46">
        <v>1100118090</v>
      </c>
      <c r="B261" s="36" t="s">
        <v>142</v>
      </c>
      <c r="C261" s="50">
        <v>1</v>
      </c>
      <c r="D261" s="36" t="s">
        <v>283</v>
      </c>
      <c r="E261" s="36" t="s">
        <v>268</v>
      </c>
      <c r="F261" s="36" t="s">
        <v>183</v>
      </c>
      <c r="H261" t="str">
        <f t="shared" si="6"/>
        <v>1100118090;CLINICA CAMPO ABIERTO ORGANIZACION SANITAS INTERNACIONAL S.A.S.;1;345 -PSIQUIATRÍA</v>
      </c>
      <c r="J261" t="e">
        <f t="shared" si="7"/>
        <v>#N/A</v>
      </c>
    </row>
    <row r="262" spans="1:10" customFormat="1" x14ac:dyDescent="0.25">
      <c r="A262" s="46">
        <v>1100108171</v>
      </c>
      <c r="B262" s="36" t="s">
        <v>118</v>
      </c>
      <c r="C262" s="50">
        <v>51</v>
      </c>
      <c r="D262" s="36" t="s">
        <v>285</v>
      </c>
      <c r="E262" s="36" t="s">
        <v>96</v>
      </c>
      <c r="F262" s="36" t="s">
        <v>190</v>
      </c>
      <c r="H262" t="str">
        <f t="shared" si="6"/>
        <v>1100108171;CAJA COLOMBIANA DE SUBSIDIO FAMILIAR COLSUBSIDIO;51;129 -HOSPITALIZACIÓN ADULTOS</v>
      </c>
      <c r="J262" t="e">
        <f t="shared" si="7"/>
        <v>#N/A</v>
      </c>
    </row>
    <row r="263" spans="1:10" customFormat="1" x14ac:dyDescent="0.25">
      <c r="A263" s="46">
        <v>1100108171</v>
      </c>
      <c r="B263" s="36" t="s">
        <v>118</v>
      </c>
      <c r="C263" s="50">
        <v>51</v>
      </c>
      <c r="D263" s="36" t="s">
        <v>285</v>
      </c>
      <c r="E263" s="36" t="s">
        <v>203</v>
      </c>
      <c r="F263" s="36" t="s">
        <v>183</v>
      </c>
      <c r="H263" t="str">
        <f t="shared" si="6"/>
        <v>1100108171;CAJA COLOMBIANA DE SUBSIDIO FAMILIAR COLSUBSIDIO;51;207 -CIRUGÍA ORTOPÉDICA</v>
      </c>
      <c r="J263" t="e">
        <f t="shared" si="7"/>
        <v>#N/A</v>
      </c>
    </row>
    <row r="264" spans="1:10" customFormat="1" x14ac:dyDescent="0.25">
      <c r="A264" s="46">
        <v>1100108171</v>
      </c>
      <c r="B264" s="36" t="s">
        <v>118</v>
      </c>
      <c r="C264" s="50">
        <v>51</v>
      </c>
      <c r="D264" s="36" t="s">
        <v>285</v>
      </c>
      <c r="E264" s="36" t="s">
        <v>204</v>
      </c>
      <c r="F264" s="36" t="s">
        <v>183</v>
      </c>
      <c r="H264" t="str">
        <f t="shared" ref="H264:H327" si="8">CONCATENATE(A264,";",B264,";",C264,";",E264)</f>
        <v>1100108171;CAJA COLOMBIANA DE SUBSIDIO FAMILIAR COLSUBSIDIO;51;209 -CIRUGÍA OTORRINOLARINGOLOGÍA</v>
      </c>
      <c r="J264" t="e">
        <f t="shared" ref="J264:J327" si="9">VLOOKUP(H264,$I$7:$I$206,1,0)</f>
        <v>#N/A</v>
      </c>
    </row>
    <row r="265" spans="1:10" customFormat="1" x14ac:dyDescent="0.25">
      <c r="A265" s="46">
        <v>1100108171</v>
      </c>
      <c r="B265" s="36" t="s">
        <v>118</v>
      </c>
      <c r="C265" s="50">
        <v>51</v>
      </c>
      <c r="D265" s="36" t="s">
        <v>285</v>
      </c>
      <c r="E265" s="36" t="s">
        <v>211</v>
      </c>
      <c r="F265" s="36" t="s">
        <v>183</v>
      </c>
      <c r="H265" t="str">
        <f t="shared" si="8"/>
        <v>1100108171;CAJA COLOMBIANA DE SUBSIDIO FAMILIAR COLSUBSIDIO;51;213 -CIRUGÍA PLÁSTICA Y ESTÉTICA</v>
      </c>
      <c r="J265" t="e">
        <f t="shared" si="9"/>
        <v>#N/A</v>
      </c>
    </row>
    <row r="266" spans="1:10" customFormat="1" x14ac:dyDescent="0.25">
      <c r="A266" s="46">
        <v>1100108171</v>
      </c>
      <c r="B266" s="36" t="s">
        <v>118</v>
      </c>
      <c r="C266" s="50">
        <v>51</v>
      </c>
      <c r="D266" s="36" t="s">
        <v>285</v>
      </c>
      <c r="E266" s="36" t="s">
        <v>286</v>
      </c>
      <c r="F266" s="36" t="s">
        <v>183</v>
      </c>
      <c r="H266" t="str">
        <f t="shared" si="8"/>
        <v>1100108171;CAJA COLOMBIANA DE SUBSIDIO FAMILIAR COLSUBSIDIO;51;218 -CIRUGÍA ENDOVASCULAR NEUROLÓGICA</v>
      </c>
      <c r="J266" t="e">
        <f t="shared" si="9"/>
        <v>#N/A</v>
      </c>
    </row>
    <row r="267" spans="1:10" customFormat="1" x14ac:dyDescent="0.25">
      <c r="A267" s="46">
        <v>1100108171</v>
      </c>
      <c r="B267" s="36" t="s">
        <v>118</v>
      </c>
      <c r="C267" s="50">
        <v>51</v>
      </c>
      <c r="D267" s="36" t="s">
        <v>285</v>
      </c>
      <c r="E267" s="36" t="s">
        <v>210</v>
      </c>
      <c r="F267" s="36" t="s">
        <v>183</v>
      </c>
      <c r="H267" t="str">
        <f t="shared" si="8"/>
        <v>1100108171;CAJA COLOMBIANA DE SUBSIDIO FAMILIAR COLSUBSIDIO;51;301 -ANESTESIA</v>
      </c>
      <c r="J267" t="e">
        <f t="shared" si="9"/>
        <v>#N/A</v>
      </c>
    </row>
    <row r="268" spans="1:10" customFormat="1" x14ac:dyDescent="0.25">
      <c r="A268" s="46">
        <v>1100108171</v>
      </c>
      <c r="B268" s="36" t="s">
        <v>118</v>
      </c>
      <c r="C268" s="50">
        <v>51</v>
      </c>
      <c r="D268" s="36" t="s">
        <v>285</v>
      </c>
      <c r="E268" s="36" t="s">
        <v>215</v>
      </c>
      <c r="F268" s="36" t="s">
        <v>183</v>
      </c>
      <c r="H268" t="str">
        <f t="shared" si="8"/>
        <v>1100108171;CAJA COLOMBIANA DE SUBSIDIO FAMILIAR COLSUBSIDIO;51;302 -CARDIOLOGÍA</v>
      </c>
      <c r="J268" t="e">
        <f t="shared" si="9"/>
        <v>#N/A</v>
      </c>
    </row>
    <row r="269" spans="1:10" customFormat="1" x14ac:dyDescent="0.25">
      <c r="A269" s="46">
        <v>1100108171</v>
      </c>
      <c r="B269" s="36" t="s">
        <v>118</v>
      </c>
      <c r="C269" s="50">
        <v>51</v>
      </c>
      <c r="D269" s="36" t="s">
        <v>285</v>
      </c>
      <c r="E269" s="36" t="s">
        <v>10</v>
      </c>
      <c r="F269" s="36" t="s">
        <v>190</v>
      </c>
      <c r="H269" t="str">
        <f t="shared" si="8"/>
        <v>1100108171;CAJA COLOMBIANA DE SUBSIDIO FAMILIAR COLSUBSIDIO;51;706 -LABORATORIO CLÍNICO</v>
      </c>
      <c r="J269" t="e">
        <f t="shared" si="9"/>
        <v>#N/A</v>
      </c>
    </row>
    <row r="270" spans="1:10" customFormat="1" x14ac:dyDescent="0.25">
      <c r="A270" s="46">
        <v>1100108171</v>
      </c>
      <c r="B270" s="36" t="s">
        <v>118</v>
      </c>
      <c r="C270" s="50">
        <v>51</v>
      </c>
      <c r="D270" s="36" t="s">
        <v>285</v>
      </c>
      <c r="E270" s="36" t="s">
        <v>217</v>
      </c>
      <c r="F270" s="36" t="s">
        <v>183</v>
      </c>
      <c r="H270" t="str">
        <f t="shared" si="8"/>
        <v>1100108171;CAJA COLOMBIANA DE SUBSIDIO FAMILIAR COLSUBSIDIO;51;714 -SERVICIO FARMACÉUTICO</v>
      </c>
      <c r="J270" t="e">
        <f t="shared" si="9"/>
        <v>#N/A</v>
      </c>
    </row>
    <row r="271" spans="1:10" customFormat="1" x14ac:dyDescent="0.25">
      <c r="A271" s="46">
        <v>1100108171</v>
      </c>
      <c r="B271" s="36" t="s">
        <v>118</v>
      </c>
      <c r="C271" s="50">
        <v>51</v>
      </c>
      <c r="D271" s="36" t="s">
        <v>285</v>
      </c>
      <c r="E271" s="36" t="s">
        <v>218</v>
      </c>
      <c r="F271" s="36" t="s">
        <v>183</v>
      </c>
      <c r="H271" t="str">
        <f t="shared" si="8"/>
        <v>1100108171;CAJA COLOMBIANA DE SUBSIDIO FAMILIAR COLSUBSIDIO;51;742 -DIAGNÓSTICO VASCULAR</v>
      </c>
      <c r="J271" t="e">
        <f t="shared" si="9"/>
        <v>#N/A</v>
      </c>
    </row>
    <row r="272" spans="1:10" customFormat="1" x14ac:dyDescent="0.25">
      <c r="A272" s="46">
        <v>1100108171</v>
      </c>
      <c r="B272" s="36" t="s">
        <v>118</v>
      </c>
      <c r="C272" s="50">
        <v>51</v>
      </c>
      <c r="D272" s="36" t="s">
        <v>285</v>
      </c>
      <c r="E272" s="36" t="s">
        <v>154</v>
      </c>
      <c r="F272" s="36" t="s">
        <v>183</v>
      </c>
      <c r="H272" t="str">
        <f t="shared" si="8"/>
        <v>1100108171;CAJA COLOMBIANA DE SUBSIDIO FAMILIAR COLSUBSIDIO;51;744 -IMÁGENES DIAGNOSTICAS - IONIZANTES</v>
      </c>
      <c r="J272" t="e">
        <f t="shared" si="9"/>
        <v>#N/A</v>
      </c>
    </row>
    <row r="273" spans="1:10" customFormat="1" x14ac:dyDescent="0.25">
      <c r="A273" s="46">
        <v>1100108171</v>
      </c>
      <c r="B273" s="36" t="s">
        <v>118</v>
      </c>
      <c r="C273" s="50">
        <v>51</v>
      </c>
      <c r="D273" s="36" t="s">
        <v>285</v>
      </c>
      <c r="E273" s="36" t="s">
        <v>213</v>
      </c>
      <c r="F273" s="36" t="s">
        <v>190</v>
      </c>
      <c r="H273" t="str">
        <f t="shared" si="8"/>
        <v>1100108171;CAJA COLOMBIANA DE SUBSIDIO FAMILIAR COLSUBSIDIO;51;745 -IMÁGENES DIAGNOSTICAS - NO IONIZANTES</v>
      </c>
      <c r="J273" t="e">
        <f t="shared" si="9"/>
        <v>#N/A</v>
      </c>
    </row>
    <row r="274" spans="1:10" customFormat="1" x14ac:dyDescent="0.25">
      <c r="A274" s="46">
        <v>1100108171</v>
      </c>
      <c r="B274" s="36" t="s">
        <v>118</v>
      </c>
      <c r="C274" s="50">
        <v>3</v>
      </c>
      <c r="D274" s="36" t="s">
        <v>287</v>
      </c>
      <c r="E274" s="36" t="s">
        <v>200</v>
      </c>
      <c r="F274" s="36" t="s">
        <v>183</v>
      </c>
      <c r="H274" t="str">
        <f t="shared" si="8"/>
        <v>1100108171;CAJA COLOMBIANA DE SUBSIDIO FAMILIAR COLSUBSIDIO;3;201 -CIRUGÍA DE CABEZA Y CUELLO</v>
      </c>
      <c r="J274" t="e">
        <f t="shared" si="9"/>
        <v>#N/A</v>
      </c>
    </row>
    <row r="275" spans="1:10" customFormat="1" x14ac:dyDescent="0.25">
      <c r="A275" s="46">
        <v>1100108171</v>
      </c>
      <c r="B275" s="36" t="s">
        <v>118</v>
      </c>
      <c r="C275" s="50">
        <v>3</v>
      </c>
      <c r="D275" s="36" t="s">
        <v>287</v>
      </c>
      <c r="E275" s="36" t="s">
        <v>202</v>
      </c>
      <c r="F275" s="36" t="s">
        <v>183</v>
      </c>
      <c r="H275" t="str">
        <f t="shared" si="8"/>
        <v>1100108171;CAJA COLOMBIANA DE SUBSIDIO FAMILIAR COLSUBSIDIO;3;203 -CIRUGÍA GENERAL</v>
      </c>
      <c r="J275" t="e">
        <f t="shared" si="9"/>
        <v>#N/A</v>
      </c>
    </row>
    <row r="276" spans="1:10" customFormat="1" x14ac:dyDescent="0.25">
      <c r="A276" s="46">
        <v>1100108171</v>
      </c>
      <c r="B276" s="36" t="s">
        <v>118</v>
      </c>
      <c r="C276" s="50">
        <v>3</v>
      </c>
      <c r="D276" s="36" t="s">
        <v>287</v>
      </c>
      <c r="E276" s="36" t="s">
        <v>245</v>
      </c>
      <c r="F276" s="36" t="s">
        <v>183</v>
      </c>
      <c r="H276" t="str">
        <f t="shared" si="8"/>
        <v>1100108171;CAJA COLOMBIANA DE SUBSIDIO FAMILIAR COLSUBSIDIO;3;204 -CIRUGÍA GINECOLÓGICA</v>
      </c>
      <c r="J276" t="e">
        <f t="shared" si="9"/>
        <v>#N/A</v>
      </c>
    </row>
    <row r="277" spans="1:10" customFormat="1" x14ac:dyDescent="0.25">
      <c r="A277" s="46">
        <v>1100108171</v>
      </c>
      <c r="B277" s="36" t="s">
        <v>118</v>
      </c>
      <c r="C277" s="50">
        <v>3</v>
      </c>
      <c r="D277" s="36" t="s">
        <v>287</v>
      </c>
      <c r="E277" s="36" t="s">
        <v>203</v>
      </c>
      <c r="F277" s="36" t="s">
        <v>183</v>
      </c>
      <c r="H277" t="str">
        <f t="shared" si="8"/>
        <v>1100108171;CAJA COLOMBIANA DE SUBSIDIO FAMILIAR COLSUBSIDIO;3;207 -CIRUGÍA ORTOPÉDICA</v>
      </c>
      <c r="J277" t="e">
        <f t="shared" si="9"/>
        <v>#N/A</v>
      </c>
    </row>
    <row r="278" spans="1:10" customFormat="1" x14ac:dyDescent="0.25">
      <c r="A278" s="46">
        <v>1100108171</v>
      </c>
      <c r="B278" s="36" t="s">
        <v>118</v>
      </c>
      <c r="C278" s="50">
        <v>3</v>
      </c>
      <c r="D278" s="36" t="s">
        <v>287</v>
      </c>
      <c r="E278" s="36" t="s">
        <v>211</v>
      </c>
      <c r="F278" s="36" t="s">
        <v>183</v>
      </c>
      <c r="H278" t="str">
        <f t="shared" si="8"/>
        <v>1100108171;CAJA COLOMBIANA DE SUBSIDIO FAMILIAR COLSUBSIDIO;3;213 -CIRUGÍA PLÁSTICA Y ESTÉTICA</v>
      </c>
      <c r="J278" t="e">
        <f t="shared" si="9"/>
        <v>#N/A</v>
      </c>
    </row>
    <row r="279" spans="1:10" customFormat="1" x14ac:dyDescent="0.25">
      <c r="A279" s="46">
        <v>1100108171</v>
      </c>
      <c r="B279" s="36" t="s">
        <v>118</v>
      </c>
      <c r="C279" s="50">
        <v>3</v>
      </c>
      <c r="D279" s="36" t="s">
        <v>287</v>
      </c>
      <c r="E279" s="36" t="s">
        <v>206</v>
      </c>
      <c r="F279" s="36" t="s">
        <v>183</v>
      </c>
      <c r="H279" t="str">
        <f t="shared" si="8"/>
        <v>1100108171;CAJA COLOMBIANA DE SUBSIDIO FAMILIAR COLSUBSIDIO;3;215 -CIRUGÍA UROLÓGICA</v>
      </c>
      <c r="J279" t="e">
        <f t="shared" si="9"/>
        <v>#N/A</v>
      </c>
    </row>
    <row r="280" spans="1:10" customFormat="1" x14ac:dyDescent="0.25">
      <c r="A280" s="46">
        <v>1100108171</v>
      </c>
      <c r="B280" s="36" t="s">
        <v>118</v>
      </c>
      <c r="C280" s="50">
        <v>3</v>
      </c>
      <c r="D280" s="36" t="s">
        <v>287</v>
      </c>
      <c r="E280" s="36" t="s">
        <v>209</v>
      </c>
      <c r="F280" s="36" t="s">
        <v>183</v>
      </c>
      <c r="H280" t="str">
        <f t="shared" si="8"/>
        <v>1100108171;CAJA COLOMBIANA DE SUBSIDIO FAMILIAR COLSUBSIDIO;3;245 -NEUROCIRUGÍA</v>
      </c>
      <c r="J280" t="e">
        <f t="shared" si="9"/>
        <v>#N/A</v>
      </c>
    </row>
    <row r="281" spans="1:10" customFormat="1" x14ac:dyDescent="0.25">
      <c r="A281" s="46">
        <v>1100108171</v>
      </c>
      <c r="B281" s="36" t="s">
        <v>118</v>
      </c>
      <c r="C281" s="50">
        <v>3</v>
      </c>
      <c r="D281" s="36" t="s">
        <v>287</v>
      </c>
      <c r="E281" s="36" t="s">
        <v>262</v>
      </c>
      <c r="F281" s="36" t="s">
        <v>183</v>
      </c>
      <c r="H281" t="str">
        <f t="shared" si="8"/>
        <v>1100108171;CAJA COLOMBIANA DE SUBSIDIO FAMILIAR COLSUBSIDIO;3;316 -GASTROENTEROLOGÍA</v>
      </c>
      <c r="J281" t="e">
        <f t="shared" si="9"/>
        <v>#N/A</v>
      </c>
    </row>
    <row r="282" spans="1:10" customFormat="1" x14ac:dyDescent="0.25">
      <c r="A282" s="46">
        <v>1100108171</v>
      </c>
      <c r="B282" s="36" t="s">
        <v>118</v>
      </c>
      <c r="C282" s="50">
        <v>3</v>
      </c>
      <c r="D282" s="36" t="s">
        <v>287</v>
      </c>
      <c r="E282" s="36" t="s">
        <v>154</v>
      </c>
      <c r="F282" s="36" t="s">
        <v>183</v>
      </c>
      <c r="H282" t="str">
        <f t="shared" si="8"/>
        <v>1100108171;CAJA COLOMBIANA DE SUBSIDIO FAMILIAR COLSUBSIDIO;3;744 -IMÁGENES DIAGNOSTICAS - IONIZANTES</v>
      </c>
      <c r="J282" t="e">
        <f t="shared" si="9"/>
        <v>#N/A</v>
      </c>
    </row>
    <row r="283" spans="1:10" customFormat="1" x14ac:dyDescent="0.25">
      <c r="A283" s="46">
        <v>1100105725</v>
      </c>
      <c r="B283" s="36" t="s">
        <v>112</v>
      </c>
      <c r="C283" s="50">
        <v>1</v>
      </c>
      <c r="D283" s="36" t="s">
        <v>112</v>
      </c>
      <c r="E283" s="36" t="s">
        <v>82</v>
      </c>
      <c r="F283" s="36" t="s">
        <v>190</v>
      </c>
      <c r="H283" t="str">
        <f t="shared" si="8"/>
        <v>1100105725;CLINICA DE NUESTRA SEÑORA DE LA PAZ;1;1102 -URGENCIAS</v>
      </c>
      <c r="J283" t="e">
        <f t="shared" si="9"/>
        <v>#N/A</v>
      </c>
    </row>
    <row r="284" spans="1:10" customFormat="1" x14ac:dyDescent="0.25">
      <c r="A284" s="46">
        <v>1100105725</v>
      </c>
      <c r="B284" s="36" t="s">
        <v>112</v>
      </c>
      <c r="C284" s="50">
        <v>1</v>
      </c>
      <c r="D284" s="36" t="s">
        <v>112</v>
      </c>
      <c r="E284" s="36" t="s">
        <v>284</v>
      </c>
      <c r="F284" s="36" t="s">
        <v>183</v>
      </c>
      <c r="H284" t="str">
        <f t="shared" si="8"/>
        <v>1100105725;CLINICA DE NUESTRA SEÑORA DE LA PAZ;1;131 -HOSPITALIZACIÓN EN SALUD MENTAL</v>
      </c>
      <c r="J284" t="e">
        <f t="shared" si="9"/>
        <v>#N/A</v>
      </c>
    </row>
    <row r="285" spans="1:10" customFormat="1" x14ac:dyDescent="0.25">
      <c r="A285" s="46">
        <v>1100105725</v>
      </c>
      <c r="B285" s="36" t="s">
        <v>112</v>
      </c>
      <c r="C285" s="50">
        <v>1</v>
      </c>
      <c r="D285" s="36" t="s">
        <v>112</v>
      </c>
      <c r="E285" s="36" t="s">
        <v>288</v>
      </c>
      <c r="F285" s="36" t="s">
        <v>183</v>
      </c>
      <c r="H285" t="str">
        <f t="shared" si="8"/>
        <v>1100105725;CLINICA DE NUESTRA SEÑORA DE LA PAZ;1;132 -HOSPITALIZACIÓN PARCIAL</v>
      </c>
      <c r="J285" t="e">
        <f t="shared" si="9"/>
        <v>#N/A</v>
      </c>
    </row>
    <row r="286" spans="1:10" customFormat="1" x14ac:dyDescent="0.25">
      <c r="A286" s="46">
        <v>1100105725</v>
      </c>
      <c r="B286" s="36" t="s">
        <v>112</v>
      </c>
      <c r="C286" s="50">
        <v>1</v>
      </c>
      <c r="D286" s="36" t="s">
        <v>112</v>
      </c>
      <c r="E286" s="36" t="s">
        <v>289</v>
      </c>
      <c r="F286" s="36" t="s">
        <v>183</v>
      </c>
      <c r="H286" t="str">
        <f t="shared" si="8"/>
        <v>1100105725;CLINICA DE NUESTRA SEÑORA DE LA PAZ;1;135 -HOSPITALIZACIÓN EN CONSUMO DE SUSTANCIAS PSICOACTIVAS</v>
      </c>
      <c r="J286" t="e">
        <f t="shared" si="9"/>
        <v>#N/A</v>
      </c>
    </row>
    <row r="287" spans="1:10" customFormat="1" x14ac:dyDescent="0.25">
      <c r="A287" s="46">
        <v>1100105725</v>
      </c>
      <c r="B287" s="36" t="s">
        <v>112</v>
      </c>
      <c r="C287" s="50">
        <v>1</v>
      </c>
      <c r="D287" s="36" t="s">
        <v>112</v>
      </c>
      <c r="E287" s="36" t="s">
        <v>230</v>
      </c>
      <c r="F287" s="36" t="s">
        <v>190</v>
      </c>
      <c r="H287" t="str">
        <f t="shared" si="8"/>
        <v>1100105725;CLINICA DE NUESTRA SEÑORA DE LA PAZ;1;344 -PSICOLOGÍA</v>
      </c>
      <c r="J287" t="e">
        <f t="shared" si="9"/>
        <v>#N/A</v>
      </c>
    </row>
    <row r="288" spans="1:10" customFormat="1" x14ac:dyDescent="0.25">
      <c r="A288" s="46">
        <v>1100105725</v>
      </c>
      <c r="B288" s="36" t="s">
        <v>112</v>
      </c>
      <c r="C288" s="50">
        <v>1</v>
      </c>
      <c r="D288" s="36" t="s">
        <v>112</v>
      </c>
      <c r="E288" s="36" t="s">
        <v>268</v>
      </c>
      <c r="F288" s="36" t="s">
        <v>183</v>
      </c>
      <c r="H288" t="str">
        <f t="shared" si="8"/>
        <v>1100105725;CLINICA DE NUESTRA SEÑORA DE LA PAZ;1;345 -PSIQUIATRÍA</v>
      </c>
      <c r="J288" t="e">
        <f t="shared" si="9"/>
        <v>#N/A</v>
      </c>
    </row>
    <row r="289" spans="1:10" customFormat="1" x14ac:dyDescent="0.25">
      <c r="A289" s="46">
        <v>1100105725</v>
      </c>
      <c r="B289" s="36" t="s">
        <v>112</v>
      </c>
      <c r="C289" s="50">
        <v>1</v>
      </c>
      <c r="D289" s="36" t="s">
        <v>112</v>
      </c>
      <c r="E289" s="36" t="s">
        <v>188</v>
      </c>
      <c r="F289" s="36" t="s">
        <v>183</v>
      </c>
      <c r="H289" t="str">
        <f t="shared" si="8"/>
        <v>1100105725;CLINICA DE NUESTRA SEÑORA DE LA PAZ;1;356 -OTRAS CONSULTAS DE ESPECIALIDAD</v>
      </c>
      <c r="J289" t="e">
        <f t="shared" si="9"/>
        <v>#N/A</v>
      </c>
    </row>
    <row r="290" spans="1:10" customFormat="1" x14ac:dyDescent="0.25">
      <c r="A290" s="46">
        <v>1100105725</v>
      </c>
      <c r="B290" s="36" t="s">
        <v>112</v>
      </c>
      <c r="C290" s="50">
        <v>1</v>
      </c>
      <c r="D290" s="36" t="s">
        <v>112</v>
      </c>
      <c r="E290" s="36" t="s">
        <v>98</v>
      </c>
      <c r="F290" s="36" t="s">
        <v>190</v>
      </c>
      <c r="H290" t="str">
        <f t="shared" si="8"/>
        <v>1100105725;CLINICA DE NUESTRA SEÑORA DE LA PAZ;1;712 -TOMA DE MUESTRAS DE LABORATORIO CLÍNICO</v>
      </c>
      <c r="J290" t="e">
        <f t="shared" si="9"/>
        <v>#N/A</v>
      </c>
    </row>
    <row r="291" spans="1:10" customFormat="1" x14ac:dyDescent="0.25">
      <c r="A291" s="46">
        <v>1100105725</v>
      </c>
      <c r="B291" s="36" t="s">
        <v>112</v>
      </c>
      <c r="C291" s="50">
        <v>1</v>
      </c>
      <c r="D291" s="36" t="s">
        <v>112</v>
      </c>
      <c r="E291" s="36" t="s">
        <v>195</v>
      </c>
      <c r="F291" s="36" t="s">
        <v>190</v>
      </c>
      <c r="H291" t="str">
        <f t="shared" si="8"/>
        <v>1100105725;CLINICA DE NUESTRA SEÑORA DE LA PAZ;1;728 -TERAPIA OCUPACIONAL</v>
      </c>
      <c r="J291" t="e">
        <f t="shared" si="9"/>
        <v>#N/A</v>
      </c>
    </row>
    <row r="292" spans="1:10" customFormat="1" x14ac:dyDescent="0.25">
      <c r="A292" s="46">
        <v>1100105725</v>
      </c>
      <c r="B292" s="36" t="s">
        <v>112</v>
      </c>
      <c r="C292" s="50">
        <v>1</v>
      </c>
      <c r="D292" s="36" t="s">
        <v>112</v>
      </c>
      <c r="E292" s="36" t="s">
        <v>196</v>
      </c>
      <c r="F292" s="36" t="s">
        <v>190</v>
      </c>
      <c r="H292" t="str">
        <f t="shared" si="8"/>
        <v>1100105725;CLINICA DE NUESTRA SEÑORA DE LA PAZ;1;729 -TERAPIA RESPIRATORIA</v>
      </c>
      <c r="J292" t="e">
        <f t="shared" si="9"/>
        <v>#N/A</v>
      </c>
    </row>
    <row r="293" spans="1:10" customFormat="1" x14ac:dyDescent="0.25">
      <c r="A293" s="46">
        <v>1100105725</v>
      </c>
      <c r="B293" s="36" t="s">
        <v>112</v>
      </c>
      <c r="C293" s="50">
        <v>1</v>
      </c>
      <c r="D293" s="36" t="s">
        <v>112</v>
      </c>
      <c r="E293" s="36" t="s">
        <v>197</v>
      </c>
      <c r="F293" s="36" t="s">
        <v>190</v>
      </c>
      <c r="H293" t="str">
        <f t="shared" si="8"/>
        <v>1100105725;CLINICA DE NUESTRA SEÑORA DE LA PAZ;1;739 -FISIOTERAPIA</v>
      </c>
      <c r="J293" t="e">
        <f t="shared" si="9"/>
        <v>#N/A</v>
      </c>
    </row>
    <row r="294" spans="1:10" customFormat="1" x14ac:dyDescent="0.25">
      <c r="A294" s="46">
        <v>1100105725</v>
      </c>
      <c r="B294" s="36" t="s">
        <v>112</v>
      </c>
      <c r="C294" s="50">
        <v>1</v>
      </c>
      <c r="D294" s="36" t="s">
        <v>112</v>
      </c>
      <c r="E294" s="36" t="s">
        <v>189</v>
      </c>
      <c r="F294" s="36" t="s">
        <v>190</v>
      </c>
      <c r="H294" t="str">
        <f t="shared" si="8"/>
        <v>1100105725;CLINICA DE NUESTRA SEÑORA DE LA PAZ;1;740 -FONOAUDIOLOGÍA Y/O TERAPIA DEL LENGUAJE</v>
      </c>
      <c r="J294" t="e">
        <f t="shared" si="9"/>
        <v>#N/A</v>
      </c>
    </row>
    <row r="295" spans="1:10" customFormat="1" x14ac:dyDescent="0.25">
      <c r="A295" s="46">
        <v>1100109666</v>
      </c>
      <c r="B295" s="36" t="s">
        <v>136</v>
      </c>
      <c r="C295" s="50">
        <v>1</v>
      </c>
      <c r="D295" s="36" t="s">
        <v>136</v>
      </c>
      <c r="E295" s="36" t="s">
        <v>96</v>
      </c>
      <c r="F295" s="36" t="s">
        <v>190</v>
      </c>
      <c r="H295" t="str">
        <f t="shared" si="8"/>
        <v>1100109666;CLINICA DEL OCCIDENTE S.A.;1;129 -HOSPITALIZACIÓN ADULTOS</v>
      </c>
      <c r="J295" t="e">
        <f t="shared" si="9"/>
        <v>#N/A</v>
      </c>
    </row>
    <row r="296" spans="1:10" customFormat="1" x14ac:dyDescent="0.25">
      <c r="A296" s="46">
        <v>1100109666</v>
      </c>
      <c r="B296" s="36" t="s">
        <v>136</v>
      </c>
      <c r="C296" s="50">
        <v>1</v>
      </c>
      <c r="D296" s="36" t="s">
        <v>136</v>
      </c>
      <c r="E296" s="36" t="s">
        <v>200</v>
      </c>
      <c r="F296" s="36" t="s">
        <v>183</v>
      </c>
      <c r="H296" t="str">
        <f t="shared" si="8"/>
        <v>1100109666;CLINICA DEL OCCIDENTE S.A.;1;201 -CIRUGÍA DE CABEZA Y CUELLO</v>
      </c>
      <c r="J296" t="e">
        <f t="shared" si="9"/>
        <v>#N/A</v>
      </c>
    </row>
    <row r="297" spans="1:10" customFormat="1" x14ac:dyDescent="0.25">
      <c r="A297" s="46">
        <v>1100109666</v>
      </c>
      <c r="B297" s="36" t="s">
        <v>136</v>
      </c>
      <c r="C297" s="50">
        <v>1</v>
      </c>
      <c r="D297" s="36" t="s">
        <v>136</v>
      </c>
      <c r="E297" s="36" t="s">
        <v>290</v>
      </c>
      <c r="F297" s="36" t="s">
        <v>183</v>
      </c>
      <c r="H297" t="str">
        <f t="shared" si="8"/>
        <v>1100109666;CLINICA DEL OCCIDENTE S.A.;1;205 -CIRUGÍA MAXILOFACIAL</v>
      </c>
      <c r="J297" t="e">
        <f t="shared" si="9"/>
        <v>#N/A</v>
      </c>
    </row>
    <row r="298" spans="1:10" customFormat="1" x14ac:dyDescent="0.25">
      <c r="A298" s="46">
        <v>1100109666</v>
      </c>
      <c r="B298" s="36" t="s">
        <v>136</v>
      </c>
      <c r="C298" s="50">
        <v>1</v>
      </c>
      <c r="D298" s="36" t="s">
        <v>136</v>
      </c>
      <c r="E298" s="36" t="s">
        <v>203</v>
      </c>
      <c r="F298" s="36" t="s">
        <v>183</v>
      </c>
      <c r="H298" t="str">
        <f t="shared" si="8"/>
        <v>1100109666;CLINICA DEL OCCIDENTE S.A.;1;207 -CIRUGÍA ORTOPÉDICA</v>
      </c>
      <c r="J298" t="e">
        <f t="shared" si="9"/>
        <v>#N/A</v>
      </c>
    </row>
    <row r="299" spans="1:10" customFormat="1" x14ac:dyDescent="0.25">
      <c r="A299" s="46">
        <v>1100109666</v>
      </c>
      <c r="B299" s="36" t="s">
        <v>136</v>
      </c>
      <c r="C299" s="50">
        <v>1</v>
      </c>
      <c r="D299" s="36" t="s">
        <v>136</v>
      </c>
      <c r="E299" s="36" t="s">
        <v>204</v>
      </c>
      <c r="F299" s="36" t="s">
        <v>183</v>
      </c>
      <c r="H299" t="str">
        <f t="shared" si="8"/>
        <v>1100109666;CLINICA DEL OCCIDENTE S.A.;1;209 -CIRUGÍA OTORRINOLARINGOLOGÍA</v>
      </c>
      <c r="J299" t="e">
        <f t="shared" si="9"/>
        <v>#N/A</v>
      </c>
    </row>
    <row r="300" spans="1:10" customFormat="1" x14ac:dyDescent="0.25">
      <c r="A300" s="46">
        <v>1100109666</v>
      </c>
      <c r="B300" s="36" t="s">
        <v>136</v>
      </c>
      <c r="C300" s="50">
        <v>1</v>
      </c>
      <c r="D300" s="36" t="s">
        <v>136</v>
      </c>
      <c r="E300" s="36" t="s">
        <v>211</v>
      </c>
      <c r="F300" s="36" t="s">
        <v>183</v>
      </c>
      <c r="H300" t="str">
        <f t="shared" si="8"/>
        <v>1100109666;CLINICA DEL OCCIDENTE S.A.;1;213 -CIRUGÍA PLÁSTICA Y ESTÉTICA</v>
      </c>
      <c r="J300" t="e">
        <f t="shared" si="9"/>
        <v>#N/A</v>
      </c>
    </row>
    <row r="301" spans="1:10" customFormat="1" x14ac:dyDescent="0.25">
      <c r="A301" s="46">
        <v>1100109666</v>
      </c>
      <c r="B301" s="36" t="s">
        <v>136</v>
      </c>
      <c r="C301" s="50">
        <v>1</v>
      </c>
      <c r="D301" s="36" t="s">
        <v>136</v>
      </c>
      <c r="E301" s="36" t="s">
        <v>206</v>
      </c>
      <c r="F301" s="36" t="s">
        <v>183</v>
      </c>
      <c r="H301" t="str">
        <f t="shared" si="8"/>
        <v>1100109666;CLINICA DEL OCCIDENTE S.A.;1;215 -CIRUGÍA UROLÓGICA</v>
      </c>
      <c r="J301" t="e">
        <f t="shared" si="9"/>
        <v>#N/A</v>
      </c>
    </row>
    <row r="302" spans="1:10" customFormat="1" x14ac:dyDescent="0.25">
      <c r="A302" s="46">
        <v>1100109666</v>
      </c>
      <c r="B302" s="36" t="s">
        <v>136</v>
      </c>
      <c r="C302" s="50">
        <v>1</v>
      </c>
      <c r="D302" s="36" t="s">
        <v>136</v>
      </c>
      <c r="E302" s="36" t="s">
        <v>207</v>
      </c>
      <c r="F302" s="36" t="s">
        <v>183</v>
      </c>
      <c r="H302" t="str">
        <f t="shared" si="8"/>
        <v>1100109666;CLINICA DEL OCCIDENTE S.A.;1;231 -CIRUGÍA DE LA MANO</v>
      </c>
      <c r="J302" t="e">
        <f t="shared" si="9"/>
        <v>#N/A</v>
      </c>
    </row>
    <row r="303" spans="1:10" customFormat="1" x14ac:dyDescent="0.25">
      <c r="A303" s="46">
        <v>1100109666</v>
      </c>
      <c r="B303" s="36" t="s">
        <v>136</v>
      </c>
      <c r="C303" s="50">
        <v>1</v>
      </c>
      <c r="D303" s="36" t="s">
        <v>136</v>
      </c>
      <c r="E303" s="36" t="s">
        <v>208</v>
      </c>
      <c r="F303" s="36" t="s">
        <v>183</v>
      </c>
      <c r="H303" t="str">
        <f t="shared" si="8"/>
        <v>1100109666;CLINICA DEL OCCIDENTE S.A.;1;234 -CIRUGÍA DE TÓRAX</v>
      </c>
      <c r="J303" t="e">
        <f t="shared" si="9"/>
        <v>#N/A</v>
      </c>
    </row>
    <row r="304" spans="1:10" customFormat="1" x14ac:dyDescent="0.25">
      <c r="A304" s="46">
        <v>1100109666</v>
      </c>
      <c r="B304" s="36" t="s">
        <v>136</v>
      </c>
      <c r="C304" s="50">
        <v>1</v>
      </c>
      <c r="D304" s="36" t="s">
        <v>136</v>
      </c>
      <c r="E304" s="36" t="s">
        <v>247</v>
      </c>
      <c r="F304" s="36" t="s">
        <v>183</v>
      </c>
      <c r="H304" t="str">
        <f t="shared" si="8"/>
        <v>1100109666;CLINICA DEL OCCIDENTE S.A.;1;235 -CIRUGÍA GASTROINTESTINAL</v>
      </c>
      <c r="J304" t="e">
        <f t="shared" si="9"/>
        <v>#N/A</v>
      </c>
    </row>
    <row r="305" spans="1:10" customFormat="1" x14ac:dyDescent="0.25">
      <c r="A305" s="46">
        <v>1100109666</v>
      </c>
      <c r="B305" s="36" t="s">
        <v>136</v>
      </c>
      <c r="C305" s="50">
        <v>1</v>
      </c>
      <c r="D305" s="36" t="s">
        <v>136</v>
      </c>
      <c r="E305" s="36" t="s">
        <v>209</v>
      </c>
      <c r="F305" s="36" t="s">
        <v>183</v>
      </c>
      <c r="H305" t="str">
        <f t="shared" si="8"/>
        <v>1100109666;CLINICA DEL OCCIDENTE S.A.;1;245 -NEUROCIRUGÍA</v>
      </c>
      <c r="J305" t="e">
        <f t="shared" si="9"/>
        <v>#N/A</v>
      </c>
    </row>
    <row r="306" spans="1:10" customFormat="1" x14ac:dyDescent="0.25">
      <c r="A306" s="46">
        <v>1100137497</v>
      </c>
      <c r="B306" s="36" t="s">
        <v>291</v>
      </c>
      <c r="C306" s="50">
        <v>2</v>
      </c>
      <c r="D306" s="36" t="s">
        <v>292</v>
      </c>
      <c r="E306" s="36" t="s">
        <v>293</v>
      </c>
      <c r="F306" s="36" t="s">
        <v>183</v>
      </c>
      <c r="H306" t="str">
        <f t="shared" si="8"/>
        <v>1100137497;CLINICA DENTAL KERALTY SAS;2;311 -ENDODONCIA</v>
      </c>
      <c r="J306" t="e">
        <f t="shared" si="9"/>
        <v>#N/A</v>
      </c>
    </row>
    <row r="307" spans="1:10" customFormat="1" x14ac:dyDescent="0.25">
      <c r="A307" s="46">
        <v>1100137497</v>
      </c>
      <c r="B307" s="36" t="s">
        <v>291</v>
      </c>
      <c r="C307" s="50">
        <v>2</v>
      </c>
      <c r="D307" s="36" t="s">
        <v>292</v>
      </c>
      <c r="E307" s="36" t="s">
        <v>294</v>
      </c>
      <c r="F307" s="36" t="s">
        <v>183</v>
      </c>
      <c r="H307" t="str">
        <f t="shared" si="8"/>
        <v>1100137497;CLINICA DENTAL KERALTY SAS;2;338 -ORTODONCIA</v>
      </c>
      <c r="J307" t="e">
        <f t="shared" si="9"/>
        <v>#N/A</v>
      </c>
    </row>
    <row r="308" spans="1:10" customFormat="1" x14ac:dyDescent="0.25">
      <c r="A308" s="46">
        <v>1100137497</v>
      </c>
      <c r="B308" s="36" t="s">
        <v>291</v>
      </c>
      <c r="C308" s="50">
        <v>2</v>
      </c>
      <c r="D308" s="36" t="s">
        <v>292</v>
      </c>
      <c r="E308" s="36" t="s">
        <v>295</v>
      </c>
      <c r="F308" s="36" t="s">
        <v>183</v>
      </c>
      <c r="H308" t="str">
        <f t="shared" si="8"/>
        <v>1100137497;CLINICA DENTAL KERALTY SAS;2;343 -PERIODONCIA</v>
      </c>
      <c r="J308" t="e">
        <f t="shared" si="9"/>
        <v>#N/A</v>
      </c>
    </row>
    <row r="309" spans="1:10" customFormat="1" x14ac:dyDescent="0.25">
      <c r="A309" s="46">
        <v>1100137497</v>
      </c>
      <c r="B309" s="36" t="s">
        <v>291</v>
      </c>
      <c r="C309" s="50">
        <v>2</v>
      </c>
      <c r="D309" s="36" t="s">
        <v>292</v>
      </c>
      <c r="E309" s="36" t="s">
        <v>296</v>
      </c>
      <c r="F309" s="36" t="s">
        <v>183</v>
      </c>
      <c r="H309" t="str">
        <f t="shared" si="8"/>
        <v>1100137497;CLINICA DENTAL KERALTY SAS;2;347 -REHABILITACIÓN ORAL</v>
      </c>
      <c r="J309" t="e">
        <f t="shared" si="9"/>
        <v>#N/A</v>
      </c>
    </row>
    <row r="310" spans="1:10" customFormat="1" x14ac:dyDescent="0.25">
      <c r="A310" s="46">
        <v>1100137497</v>
      </c>
      <c r="B310" s="36" t="s">
        <v>291</v>
      </c>
      <c r="C310" s="50">
        <v>2</v>
      </c>
      <c r="D310" s="36" t="s">
        <v>292</v>
      </c>
      <c r="E310" s="36" t="s">
        <v>188</v>
      </c>
      <c r="F310" s="36" t="s">
        <v>183</v>
      </c>
      <c r="H310" t="str">
        <f t="shared" si="8"/>
        <v>1100137497;CLINICA DENTAL KERALTY SAS;2;356 -OTRAS CONSULTAS DE ESPECIALIDAD</v>
      </c>
      <c r="J310" t="e">
        <f t="shared" si="9"/>
        <v>#N/A</v>
      </c>
    </row>
    <row r="311" spans="1:10" customFormat="1" x14ac:dyDescent="0.25">
      <c r="A311" s="46">
        <v>1100137497</v>
      </c>
      <c r="B311" s="36" t="s">
        <v>291</v>
      </c>
      <c r="C311" s="50">
        <v>2</v>
      </c>
      <c r="D311" s="36" t="s">
        <v>292</v>
      </c>
      <c r="E311" s="36" t="s">
        <v>297</v>
      </c>
      <c r="F311" s="36" t="s">
        <v>183</v>
      </c>
      <c r="H311" t="str">
        <f t="shared" si="8"/>
        <v>1100137497;CLINICA DENTAL KERALTY SAS;2;396 -ODONTOPEDIATRÍA</v>
      </c>
      <c r="J311" t="e">
        <f t="shared" si="9"/>
        <v>#N/A</v>
      </c>
    </row>
    <row r="312" spans="1:10" customFormat="1" x14ac:dyDescent="0.25">
      <c r="A312" s="46">
        <v>1100117760</v>
      </c>
      <c r="B312" s="36" t="s">
        <v>298</v>
      </c>
      <c r="C312" s="50">
        <v>1</v>
      </c>
      <c r="D312" s="36" t="s">
        <v>299</v>
      </c>
      <c r="E312" s="36" t="s">
        <v>293</v>
      </c>
      <c r="F312" s="36" t="s">
        <v>183</v>
      </c>
      <c r="H312" t="str">
        <f t="shared" si="8"/>
        <v>1100117760;YEBER SAS;1;311 -ENDODONCIA</v>
      </c>
      <c r="J312" t="e">
        <f t="shared" si="9"/>
        <v>#N/A</v>
      </c>
    </row>
    <row r="313" spans="1:10" customFormat="1" x14ac:dyDescent="0.25">
      <c r="A313" s="46">
        <v>1100117760</v>
      </c>
      <c r="B313" s="36" t="s">
        <v>298</v>
      </c>
      <c r="C313" s="50">
        <v>1</v>
      </c>
      <c r="D313" s="36" t="s">
        <v>299</v>
      </c>
      <c r="E313" s="36" t="s">
        <v>300</v>
      </c>
      <c r="F313" s="36" t="s">
        <v>190</v>
      </c>
      <c r="H313" t="str">
        <f t="shared" si="8"/>
        <v>1100117760;YEBER SAS;1;334 -ODONTOLOGÍA GENERAL</v>
      </c>
      <c r="J313" t="e">
        <f t="shared" si="9"/>
        <v>#N/A</v>
      </c>
    </row>
    <row r="314" spans="1:10" customFormat="1" x14ac:dyDescent="0.25">
      <c r="A314" s="46">
        <v>1100117760</v>
      </c>
      <c r="B314" s="36" t="s">
        <v>298</v>
      </c>
      <c r="C314" s="50">
        <v>1</v>
      </c>
      <c r="D314" s="36" t="s">
        <v>299</v>
      </c>
      <c r="E314" s="36" t="s">
        <v>294</v>
      </c>
      <c r="F314" s="36" t="s">
        <v>183</v>
      </c>
      <c r="H314" t="str">
        <f t="shared" si="8"/>
        <v>1100117760;YEBER SAS;1;338 -ORTODONCIA</v>
      </c>
      <c r="J314" t="e">
        <f t="shared" si="9"/>
        <v>#N/A</v>
      </c>
    </row>
    <row r="315" spans="1:10" customFormat="1" x14ac:dyDescent="0.25">
      <c r="A315" s="46">
        <v>1100117760</v>
      </c>
      <c r="B315" s="36" t="s">
        <v>298</v>
      </c>
      <c r="C315" s="50">
        <v>1</v>
      </c>
      <c r="D315" s="36" t="s">
        <v>299</v>
      </c>
      <c r="E315" s="36" t="s">
        <v>295</v>
      </c>
      <c r="F315" s="36" t="s">
        <v>183</v>
      </c>
      <c r="H315" t="str">
        <f t="shared" si="8"/>
        <v>1100117760;YEBER SAS;1;343 -PERIODONCIA</v>
      </c>
      <c r="J315" t="e">
        <f t="shared" si="9"/>
        <v>#N/A</v>
      </c>
    </row>
    <row r="316" spans="1:10" customFormat="1" x14ac:dyDescent="0.25">
      <c r="A316" s="46">
        <v>1100117760</v>
      </c>
      <c r="B316" s="36" t="s">
        <v>298</v>
      </c>
      <c r="C316" s="50">
        <v>1</v>
      </c>
      <c r="D316" s="36" t="s">
        <v>299</v>
      </c>
      <c r="E316" s="36" t="s">
        <v>296</v>
      </c>
      <c r="F316" s="36" t="s">
        <v>183</v>
      </c>
      <c r="H316" t="str">
        <f t="shared" si="8"/>
        <v>1100117760;YEBER SAS;1;347 -REHABILITACIÓN ORAL</v>
      </c>
      <c r="J316" t="e">
        <f t="shared" si="9"/>
        <v>#N/A</v>
      </c>
    </row>
    <row r="317" spans="1:10" customFormat="1" x14ac:dyDescent="0.25">
      <c r="A317" s="46">
        <v>1100117760</v>
      </c>
      <c r="B317" s="36" t="s">
        <v>298</v>
      </c>
      <c r="C317" s="50">
        <v>1</v>
      </c>
      <c r="D317" s="36" t="s">
        <v>299</v>
      </c>
      <c r="E317" s="36" t="s">
        <v>301</v>
      </c>
      <c r="F317" s="36" t="s">
        <v>190</v>
      </c>
      <c r="H317" t="str">
        <f t="shared" si="8"/>
        <v>1100117760;YEBER SAS;1;748 -RADIOLOGÍA ODONTOLÓGICA</v>
      </c>
      <c r="J317" t="e">
        <f t="shared" si="9"/>
        <v>#N/A</v>
      </c>
    </row>
    <row r="318" spans="1:10" customFormat="1" x14ac:dyDescent="0.25">
      <c r="A318" s="46">
        <v>1100108171</v>
      </c>
      <c r="B318" s="36" t="s">
        <v>118</v>
      </c>
      <c r="C318" s="50">
        <v>2</v>
      </c>
      <c r="D318" s="36" t="s">
        <v>302</v>
      </c>
      <c r="E318" s="36" t="s">
        <v>82</v>
      </c>
      <c r="F318" s="36" t="s">
        <v>190</v>
      </c>
      <c r="H318" t="str">
        <f t="shared" si="8"/>
        <v>1100108171;CAJA COLOMBIANA DE SUBSIDIO FAMILIAR COLSUBSIDIO;2;1102 -URGENCIAS</v>
      </c>
      <c r="J318" t="e">
        <f t="shared" si="9"/>
        <v>#N/A</v>
      </c>
    </row>
    <row r="319" spans="1:10" customFormat="1" x14ac:dyDescent="0.25">
      <c r="A319" s="46">
        <v>1100108171</v>
      </c>
      <c r="B319" s="36" t="s">
        <v>118</v>
      </c>
      <c r="C319" s="50">
        <v>2</v>
      </c>
      <c r="D319" s="36" t="s">
        <v>302</v>
      </c>
      <c r="E319" s="36" t="s">
        <v>97</v>
      </c>
      <c r="F319" s="36" t="s">
        <v>190</v>
      </c>
      <c r="H319" t="str">
        <f t="shared" si="8"/>
        <v>1100108171;CAJA COLOMBIANA DE SUBSIDIO FAMILIAR COLSUBSIDIO;2;130 -HOSPITALIZACIÓN PEDIÁTRICA</v>
      </c>
      <c r="J319" t="e">
        <f t="shared" si="9"/>
        <v>#N/A</v>
      </c>
    </row>
    <row r="320" spans="1:10" customFormat="1" x14ac:dyDescent="0.25">
      <c r="A320" s="46">
        <v>1100108171</v>
      </c>
      <c r="B320" s="36" t="s">
        <v>118</v>
      </c>
      <c r="C320" s="50">
        <v>2</v>
      </c>
      <c r="D320" s="36" t="s">
        <v>302</v>
      </c>
      <c r="E320" s="36" t="s">
        <v>203</v>
      </c>
      <c r="F320" s="36" t="s">
        <v>183</v>
      </c>
      <c r="H320" t="str">
        <f t="shared" si="8"/>
        <v>1100108171;CAJA COLOMBIANA DE SUBSIDIO FAMILIAR COLSUBSIDIO;2;207 -CIRUGÍA ORTOPÉDICA</v>
      </c>
      <c r="J320" t="e">
        <f t="shared" si="9"/>
        <v>#N/A</v>
      </c>
    </row>
    <row r="321" spans="1:10" customFormat="1" x14ac:dyDescent="0.25">
      <c r="A321" s="46">
        <v>1100108171</v>
      </c>
      <c r="B321" s="36" t="s">
        <v>118</v>
      </c>
      <c r="C321" s="50">
        <v>2</v>
      </c>
      <c r="D321" s="36" t="s">
        <v>302</v>
      </c>
      <c r="E321" s="36" t="s">
        <v>246</v>
      </c>
      <c r="F321" s="36" t="s">
        <v>183</v>
      </c>
      <c r="H321" t="str">
        <f t="shared" si="8"/>
        <v>1100108171;CAJA COLOMBIANA DE SUBSIDIO FAMILIAR COLSUBSIDIO;2;212 -CIRUGÍA PEDIÁTRICA</v>
      </c>
      <c r="J321" t="e">
        <f t="shared" si="9"/>
        <v>#N/A</v>
      </c>
    </row>
    <row r="322" spans="1:10" customFormat="1" x14ac:dyDescent="0.25">
      <c r="A322" s="46">
        <v>1100108171</v>
      </c>
      <c r="B322" s="36" t="s">
        <v>118</v>
      </c>
      <c r="C322" s="50">
        <v>2</v>
      </c>
      <c r="D322" s="36" t="s">
        <v>302</v>
      </c>
      <c r="E322" s="36" t="s">
        <v>211</v>
      </c>
      <c r="F322" s="36" t="s">
        <v>183</v>
      </c>
      <c r="H322" t="str">
        <f t="shared" si="8"/>
        <v>1100108171;CAJA COLOMBIANA DE SUBSIDIO FAMILIAR COLSUBSIDIO;2;213 -CIRUGÍA PLÁSTICA Y ESTÉTICA</v>
      </c>
      <c r="J322" t="e">
        <f t="shared" si="9"/>
        <v>#N/A</v>
      </c>
    </row>
    <row r="323" spans="1:10" customFormat="1" x14ac:dyDescent="0.25">
      <c r="A323" s="46">
        <v>1100108171</v>
      </c>
      <c r="B323" s="36" t="s">
        <v>118</v>
      </c>
      <c r="C323" s="50">
        <v>2</v>
      </c>
      <c r="D323" s="36" t="s">
        <v>302</v>
      </c>
      <c r="E323" s="36" t="s">
        <v>206</v>
      </c>
      <c r="F323" s="36" t="s">
        <v>183</v>
      </c>
      <c r="H323" t="str">
        <f t="shared" si="8"/>
        <v>1100108171;CAJA COLOMBIANA DE SUBSIDIO FAMILIAR COLSUBSIDIO;2;215 -CIRUGÍA UROLÓGICA</v>
      </c>
      <c r="J323" t="e">
        <f t="shared" si="9"/>
        <v>#N/A</v>
      </c>
    </row>
    <row r="324" spans="1:10" customFormat="1" x14ac:dyDescent="0.25">
      <c r="A324" s="46">
        <v>1100108171</v>
      </c>
      <c r="B324" s="36" t="s">
        <v>118</v>
      </c>
      <c r="C324" s="50">
        <v>2</v>
      </c>
      <c r="D324" s="36" t="s">
        <v>302</v>
      </c>
      <c r="E324" s="36" t="s">
        <v>303</v>
      </c>
      <c r="F324" s="36" t="s">
        <v>183</v>
      </c>
      <c r="H324" t="str">
        <f t="shared" si="8"/>
        <v>1100108171;CAJA COLOMBIANA DE SUBSIDIO FAMILIAR COLSUBSIDIO;2;306 -CIRUGÍA PEDIÁTRICA</v>
      </c>
      <c r="J324" t="e">
        <f t="shared" si="9"/>
        <v>#N/A</v>
      </c>
    </row>
    <row r="325" spans="1:10" customFormat="1" x14ac:dyDescent="0.25">
      <c r="A325" s="46">
        <v>1100108171</v>
      </c>
      <c r="B325" s="36" t="s">
        <v>118</v>
      </c>
      <c r="C325" s="50">
        <v>2</v>
      </c>
      <c r="D325" s="36" t="s">
        <v>302</v>
      </c>
      <c r="E325" s="36" t="s">
        <v>304</v>
      </c>
      <c r="F325" s="36" t="s">
        <v>183</v>
      </c>
      <c r="H325" t="str">
        <f t="shared" si="8"/>
        <v>1100108171;CAJA COLOMBIANA DE SUBSIDIO FAMILIAR COLSUBSIDIO;2;354 -TOXICOLOGÍA</v>
      </c>
      <c r="J325" t="e">
        <f t="shared" si="9"/>
        <v>#N/A</v>
      </c>
    </row>
    <row r="326" spans="1:10" customFormat="1" x14ac:dyDescent="0.25">
      <c r="A326" s="46">
        <v>1100108171</v>
      </c>
      <c r="B326" s="36" t="s">
        <v>118</v>
      </c>
      <c r="C326" s="50">
        <v>2</v>
      </c>
      <c r="D326" s="36" t="s">
        <v>302</v>
      </c>
      <c r="E326" s="36" t="s">
        <v>191</v>
      </c>
      <c r="F326" s="36" t="s">
        <v>190</v>
      </c>
      <c r="H326" t="str">
        <f t="shared" si="8"/>
        <v>1100108171;CAJA COLOMBIANA DE SUBSIDIO FAMILIAR COLSUBSIDIO;2;134 -HOSPITALIZACIÓN PACIENTE CRÓNICO SIN VENTILADOR</v>
      </c>
      <c r="J326" t="e">
        <f t="shared" si="9"/>
        <v>#N/A</v>
      </c>
    </row>
    <row r="327" spans="1:10" customFormat="1" x14ac:dyDescent="0.25">
      <c r="A327" s="46">
        <v>1100108171</v>
      </c>
      <c r="B327" s="36" t="s">
        <v>118</v>
      </c>
      <c r="C327" s="50">
        <v>2</v>
      </c>
      <c r="D327" s="36" t="s">
        <v>302</v>
      </c>
      <c r="E327" s="36" t="s">
        <v>305</v>
      </c>
      <c r="F327" s="36" t="s">
        <v>183</v>
      </c>
      <c r="H327" t="str">
        <f t="shared" si="8"/>
        <v>1100108171;CAJA COLOMBIANA DE SUBSIDIO FAMILIAR COLSUBSIDIO;2;369 -CIRUGÍA PLÁSTICA Y ESTÉTICA</v>
      </c>
      <c r="J327" t="e">
        <f t="shared" si="9"/>
        <v>#N/A</v>
      </c>
    </row>
    <row r="328" spans="1:10" customFormat="1" x14ac:dyDescent="0.25">
      <c r="A328" s="46">
        <v>1100109186</v>
      </c>
      <c r="B328" s="36" t="s">
        <v>7</v>
      </c>
      <c r="C328" s="50">
        <v>68</v>
      </c>
      <c r="D328" s="36" t="s">
        <v>306</v>
      </c>
      <c r="E328" s="36" t="s">
        <v>240</v>
      </c>
      <c r="F328" s="36" t="s">
        <v>183</v>
      </c>
      <c r="H328" t="str">
        <f t="shared" ref="H328:H391" si="10">CONCATENATE(A328,";",B328,";",C328,";",E328)</f>
        <v>1100109186;CLÍNICA COLSANITAS S.A.;68;106 -CUIDADO INTERMEDIO PEDIÁTRICO</v>
      </c>
      <c r="J328" t="e">
        <f t="shared" ref="J328:J391" si="11">VLOOKUP(H328,$I$7:$I$206,1,0)</f>
        <v>#N/A</v>
      </c>
    </row>
    <row r="329" spans="1:10" customFormat="1" x14ac:dyDescent="0.25">
      <c r="A329" s="46">
        <v>1100109186</v>
      </c>
      <c r="B329" s="36" t="s">
        <v>7</v>
      </c>
      <c r="C329" s="50">
        <v>68</v>
      </c>
      <c r="D329" s="36" t="s">
        <v>306</v>
      </c>
      <c r="E329" s="36" t="s">
        <v>198</v>
      </c>
      <c r="F329" s="36" t="s">
        <v>183</v>
      </c>
      <c r="H329" t="str">
        <f t="shared" si="10"/>
        <v>1100109186;CLÍNICA COLSANITAS S.A.;68;107 -CUIDADO INTERMEDIO ADULTOS</v>
      </c>
      <c r="J329" t="e">
        <f t="shared" si="11"/>
        <v>#N/A</v>
      </c>
    </row>
    <row r="330" spans="1:10" customFormat="1" x14ac:dyDescent="0.25">
      <c r="A330" s="46">
        <v>1100109186</v>
      </c>
      <c r="B330" s="36" t="s">
        <v>7</v>
      </c>
      <c r="C330" s="50">
        <v>68</v>
      </c>
      <c r="D330" s="36" t="s">
        <v>306</v>
      </c>
      <c r="E330" s="36" t="s">
        <v>242</v>
      </c>
      <c r="F330" s="36" t="s">
        <v>183</v>
      </c>
      <c r="H330" t="str">
        <f t="shared" si="10"/>
        <v>1100109186;CLÍNICA COLSANITAS S.A.;68;109 -CUIDADO INTENSIVO PEDIÁTRICO</v>
      </c>
      <c r="J330" t="e">
        <f t="shared" si="11"/>
        <v>#N/A</v>
      </c>
    </row>
    <row r="331" spans="1:10" customFormat="1" x14ac:dyDescent="0.25">
      <c r="A331" s="46">
        <v>1100109186</v>
      </c>
      <c r="B331" s="36" t="s">
        <v>7</v>
      </c>
      <c r="C331" s="50">
        <v>68</v>
      </c>
      <c r="D331" s="36" t="s">
        <v>306</v>
      </c>
      <c r="E331" s="36" t="s">
        <v>199</v>
      </c>
      <c r="F331" s="36" t="s">
        <v>183</v>
      </c>
      <c r="H331" t="str">
        <f t="shared" si="10"/>
        <v>1100109186;CLÍNICA COLSANITAS S.A.;68;110 -CUIDADO INTENSIVO ADULTOS</v>
      </c>
      <c r="J331" t="e">
        <f t="shared" si="11"/>
        <v>#N/A</v>
      </c>
    </row>
    <row r="332" spans="1:10" customFormat="1" x14ac:dyDescent="0.25">
      <c r="A332" s="46">
        <v>1100109186</v>
      </c>
      <c r="B332" s="36" t="s">
        <v>7</v>
      </c>
      <c r="C332" s="50">
        <v>68</v>
      </c>
      <c r="D332" s="36" t="s">
        <v>306</v>
      </c>
      <c r="E332" s="36" t="s">
        <v>82</v>
      </c>
      <c r="F332" s="36" t="s">
        <v>190</v>
      </c>
      <c r="H332" t="str">
        <f t="shared" si="10"/>
        <v>1100109186;CLÍNICA COLSANITAS S.A.;68;1102 -URGENCIAS</v>
      </c>
      <c r="J332" t="e">
        <f t="shared" si="11"/>
        <v>#N/A</v>
      </c>
    </row>
    <row r="333" spans="1:10" customFormat="1" x14ac:dyDescent="0.25">
      <c r="A333" s="46">
        <v>1100109186</v>
      </c>
      <c r="B333" s="36" t="s">
        <v>7</v>
      </c>
      <c r="C333" s="50">
        <v>68</v>
      </c>
      <c r="D333" s="36" t="s">
        <v>306</v>
      </c>
      <c r="E333" s="36" t="s">
        <v>96</v>
      </c>
      <c r="F333" s="36" t="s">
        <v>190</v>
      </c>
      <c r="H333" t="str">
        <f t="shared" si="10"/>
        <v>1100109186;CLÍNICA COLSANITAS S.A.;68;129 -HOSPITALIZACIÓN ADULTOS</v>
      </c>
      <c r="J333" t="e">
        <f t="shared" si="11"/>
        <v>#N/A</v>
      </c>
    </row>
    <row r="334" spans="1:10" customFormat="1" x14ac:dyDescent="0.25">
      <c r="A334" s="46">
        <v>1100109186</v>
      </c>
      <c r="B334" s="36" t="s">
        <v>7</v>
      </c>
      <c r="C334" s="50">
        <v>68</v>
      </c>
      <c r="D334" s="36" t="s">
        <v>306</v>
      </c>
      <c r="E334" s="36" t="s">
        <v>97</v>
      </c>
      <c r="F334" s="36" t="s">
        <v>190</v>
      </c>
      <c r="H334" t="str">
        <f t="shared" si="10"/>
        <v>1100109186;CLÍNICA COLSANITAS S.A.;68;130 -HOSPITALIZACIÓN PEDIÁTRICA</v>
      </c>
      <c r="J334" t="e">
        <f t="shared" si="11"/>
        <v>#N/A</v>
      </c>
    </row>
    <row r="335" spans="1:10" customFormat="1" x14ac:dyDescent="0.25">
      <c r="A335" s="46">
        <v>1100109186</v>
      </c>
      <c r="B335" s="36" t="s">
        <v>7</v>
      </c>
      <c r="C335" s="50">
        <v>68</v>
      </c>
      <c r="D335" s="36" t="s">
        <v>306</v>
      </c>
      <c r="E335" s="36" t="s">
        <v>290</v>
      </c>
      <c r="F335" s="36" t="s">
        <v>183</v>
      </c>
      <c r="H335" t="str">
        <f t="shared" si="10"/>
        <v>1100109186;CLÍNICA COLSANITAS S.A.;68;205 -CIRUGÍA MAXILOFACIAL</v>
      </c>
      <c r="J335" t="e">
        <f t="shared" si="11"/>
        <v>#N/A</v>
      </c>
    </row>
    <row r="336" spans="1:10" customFormat="1" x14ac:dyDescent="0.25">
      <c r="A336" s="46">
        <v>1100109186</v>
      </c>
      <c r="B336" s="36" t="s">
        <v>7</v>
      </c>
      <c r="C336" s="50">
        <v>68</v>
      </c>
      <c r="D336" s="36" t="s">
        <v>306</v>
      </c>
      <c r="E336" s="36" t="s">
        <v>203</v>
      </c>
      <c r="F336" s="36" t="s">
        <v>183</v>
      </c>
      <c r="H336" t="str">
        <f t="shared" si="10"/>
        <v>1100109186;CLÍNICA COLSANITAS S.A.;68;207 -CIRUGÍA ORTOPÉDICA</v>
      </c>
      <c r="J336" t="e">
        <f t="shared" si="11"/>
        <v>#N/A</v>
      </c>
    </row>
    <row r="337" spans="1:10" customFormat="1" x14ac:dyDescent="0.25">
      <c r="A337" s="46">
        <v>1100109186</v>
      </c>
      <c r="B337" s="36" t="s">
        <v>7</v>
      </c>
      <c r="C337" s="50">
        <v>68</v>
      </c>
      <c r="D337" s="36" t="s">
        <v>306</v>
      </c>
      <c r="E337" s="36" t="s">
        <v>204</v>
      </c>
      <c r="F337" s="36" t="s">
        <v>183</v>
      </c>
      <c r="H337" t="str">
        <f t="shared" si="10"/>
        <v>1100109186;CLÍNICA COLSANITAS S.A.;68;209 -CIRUGÍA OTORRINOLARINGOLOGÍA</v>
      </c>
      <c r="J337" t="e">
        <f t="shared" si="11"/>
        <v>#N/A</v>
      </c>
    </row>
    <row r="338" spans="1:10" customFormat="1" x14ac:dyDescent="0.25">
      <c r="A338" s="46">
        <v>1100109186</v>
      </c>
      <c r="B338" s="36" t="s">
        <v>7</v>
      </c>
      <c r="C338" s="50">
        <v>68</v>
      </c>
      <c r="D338" s="36" t="s">
        <v>306</v>
      </c>
      <c r="E338" s="36" t="s">
        <v>246</v>
      </c>
      <c r="F338" s="36" t="s">
        <v>183</v>
      </c>
      <c r="H338" t="str">
        <f t="shared" si="10"/>
        <v>1100109186;CLÍNICA COLSANITAS S.A.;68;212 -CIRUGÍA PEDIÁTRICA</v>
      </c>
      <c r="J338" t="e">
        <f t="shared" si="11"/>
        <v>#N/A</v>
      </c>
    </row>
    <row r="339" spans="1:10" customFormat="1" x14ac:dyDescent="0.25">
      <c r="A339" s="46">
        <v>1100109186</v>
      </c>
      <c r="B339" s="36" t="s">
        <v>7</v>
      </c>
      <c r="C339" s="50">
        <v>68</v>
      </c>
      <c r="D339" s="36" t="s">
        <v>306</v>
      </c>
      <c r="E339" s="36" t="s">
        <v>211</v>
      </c>
      <c r="F339" s="36" t="s">
        <v>183</v>
      </c>
      <c r="H339" t="str">
        <f t="shared" si="10"/>
        <v>1100109186;CLÍNICA COLSANITAS S.A.;68;213 -CIRUGÍA PLÁSTICA Y ESTÉTICA</v>
      </c>
      <c r="J339" t="e">
        <f t="shared" si="11"/>
        <v>#N/A</v>
      </c>
    </row>
    <row r="340" spans="1:10" customFormat="1" x14ac:dyDescent="0.25">
      <c r="A340" s="46">
        <v>1100109186</v>
      </c>
      <c r="B340" s="36" t="s">
        <v>7</v>
      </c>
      <c r="C340" s="50">
        <v>68</v>
      </c>
      <c r="D340" s="36" t="s">
        <v>306</v>
      </c>
      <c r="E340" s="36" t="s">
        <v>206</v>
      </c>
      <c r="F340" s="36" t="s">
        <v>183</v>
      </c>
      <c r="H340" t="str">
        <f t="shared" si="10"/>
        <v>1100109186;CLÍNICA COLSANITAS S.A.;68;215 -CIRUGÍA UROLÓGICA</v>
      </c>
      <c r="J340" t="e">
        <f t="shared" si="11"/>
        <v>#N/A</v>
      </c>
    </row>
    <row r="341" spans="1:10" customFormat="1" x14ac:dyDescent="0.25">
      <c r="A341" s="46">
        <v>1100109186</v>
      </c>
      <c r="B341" s="36" t="s">
        <v>7</v>
      </c>
      <c r="C341" s="50">
        <v>68</v>
      </c>
      <c r="D341" s="36" t="s">
        <v>306</v>
      </c>
      <c r="E341" s="36" t="s">
        <v>247</v>
      </c>
      <c r="F341" s="36" t="s">
        <v>183</v>
      </c>
      <c r="H341" t="str">
        <f t="shared" si="10"/>
        <v>1100109186;CLÍNICA COLSANITAS S.A.;68;235 -CIRUGÍA GASTROINTESTINAL</v>
      </c>
      <c r="J341" t="e">
        <f t="shared" si="11"/>
        <v>#N/A</v>
      </c>
    </row>
    <row r="342" spans="1:10" customFormat="1" x14ac:dyDescent="0.25">
      <c r="A342" s="46">
        <v>1100109186</v>
      </c>
      <c r="B342" s="36" t="s">
        <v>7</v>
      </c>
      <c r="C342" s="50">
        <v>68</v>
      </c>
      <c r="D342" s="36" t="s">
        <v>306</v>
      </c>
      <c r="E342" s="36" t="s">
        <v>209</v>
      </c>
      <c r="F342" s="36" t="s">
        <v>183</v>
      </c>
      <c r="H342" t="str">
        <f t="shared" si="10"/>
        <v>1100109186;CLÍNICA COLSANITAS S.A.;68;245 -NEUROCIRUGÍA</v>
      </c>
      <c r="J342" t="e">
        <f t="shared" si="11"/>
        <v>#N/A</v>
      </c>
    </row>
    <row r="343" spans="1:10" customFormat="1" x14ac:dyDescent="0.25">
      <c r="A343" s="46">
        <v>1100109186</v>
      </c>
      <c r="B343" s="36" t="s">
        <v>7</v>
      </c>
      <c r="C343" s="50">
        <v>68</v>
      </c>
      <c r="D343" s="36" t="s">
        <v>306</v>
      </c>
      <c r="E343" s="36" t="s">
        <v>267</v>
      </c>
      <c r="F343" s="36" t="s">
        <v>183</v>
      </c>
      <c r="H343" t="str">
        <f t="shared" si="10"/>
        <v>1100109186;CLÍNICA COLSANITAS S.A.;68;332 -NEUROLOGÍA</v>
      </c>
      <c r="J343" t="e">
        <f t="shared" si="11"/>
        <v>#N/A</v>
      </c>
    </row>
    <row r="344" spans="1:10" customFormat="1" x14ac:dyDescent="0.25">
      <c r="A344" s="46">
        <v>1100109186</v>
      </c>
      <c r="B344" s="36" t="s">
        <v>7</v>
      </c>
      <c r="C344" s="50">
        <v>68</v>
      </c>
      <c r="D344" s="36" t="s">
        <v>306</v>
      </c>
      <c r="E344" s="36" t="s">
        <v>10</v>
      </c>
      <c r="F344" s="36" t="s">
        <v>190</v>
      </c>
      <c r="H344" t="str">
        <f t="shared" si="10"/>
        <v>1100109186;CLÍNICA COLSANITAS S.A.;68;706 -LABORATORIO CLÍNICO</v>
      </c>
      <c r="J344" t="e">
        <f t="shared" si="11"/>
        <v>#N/A</v>
      </c>
    </row>
    <row r="345" spans="1:10" customFormat="1" x14ac:dyDescent="0.25">
      <c r="A345" s="46">
        <v>1100109186</v>
      </c>
      <c r="B345" s="36" t="s">
        <v>7</v>
      </c>
      <c r="C345" s="50">
        <v>68</v>
      </c>
      <c r="D345" s="36" t="s">
        <v>306</v>
      </c>
      <c r="E345" s="36" t="s">
        <v>98</v>
      </c>
      <c r="F345" s="36" t="s">
        <v>190</v>
      </c>
      <c r="H345" t="str">
        <f t="shared" si="10"/>
        <v>1100109186;CLÍNICA COLSANITAS S.A.;68;712 -TOMA DE MUESTRAS DE LABORATORIO CLÍNICO</v>
      </c>
      <c r="J345" t="e">
        <f t="shared" si="11"/>
        <v>#N/A</v>
      </c>
    </row>
    <row r="346" spans="1:10" customFormat="1" x14ac:dyDescent="0.25">
      <c r="A346" s="46">
        <v>1100109186</v>
      </c>
      <c r="B346" s="36" t="s">
        <v>7</v>
      </c>
      <c r="C346" s="50">
        <v>68</v>
      </c>
      <c r="D346" s="36" t="s">
        <v>306</v>
      </c>
      <c r="E346" s="36" t="s">
        <v>196</v>
      </c>
      <c r="F346" s="36" t="s">
        <v>190</v>
      </c>
      <c r="H346" t="str">
        <f t="shared" si="10"/>
        <v>1100109186;CLÍNICA COLSANITAS S.A.;68;729 -TERAPIA RESPIRATORIA</v>
      </c>
      <c r="J346" t="e">
        <f t="shared" si="11"/>
        <v>#N/A</v>
      </c>
    </row>
    <row r="347" spans="1:10" customFormat="1" x14ac:dyDescent="0.25">
      <c r="A347" s="46">
        <v>1100109186</v>
      </c>
      <c r="B347" s="36" t="s">
        <v>7</v>
      </c>
      <c r="C347" s="50">
        <v>68</v>
      </c>
      <c r="D347" s="36" t="s">
        <v>306</v>
      </c>
      <c r="E347" s="36" t="s">
        <v>197</v>
      </c>
      <c r="F347" s="36" t="s">
        <v>190</v>
      </c>
      <c r="H347" t="str">
        <f t="shared" si="10"/>
        <v>1100109186;CLÍNICA COLSANITAS S.A.;68;739 -FISIOTERAPIA</v>
      </c>
      <c r="J347" t="e">
        <f t="shared" si="11"/>
        <v>#N/A</v>
      </c>
    </row>
    <row r="348" spans="1:10" customFormat="1" x14ac:dyDescent="0.25">
      <c r="A348" s="46">
        <v>1100109186</v>
      </c>
      <c r="B348" s="36" t="s">
        <v>7</v>
      </c>
      <c r="C348" s="50">
        <v>68</v>
      </c>
      <c r="D348" s="36" t="s">
        <v>306</v>
      </c>
      <c r="E348" s="36" t="s">
        <v>189</v>
      </c>
      <c r="F348" s="36" t="s">
        <v>190</v>
      </c>
      <c r="H348" t="str">
        <f t="shared" si="10"/>
        <v>1100109186;CLÍNICA COLSANITAS S.A.;68;740 -FONOAUDIOLOGÍA Y/O TERAPIA DEL LENGUAJE</v>
      </c>
      <c r="J348" t="e">
        <f t="shared" si="11"/>
        <v>#N/A</v>
      </c>
    </row>
    <row r="349" spans="1:10" customFormat="1" x14ac:dyDescent="0.25">
      <c r="A349" s="46">
        <v>1100109186</v>
      </c>
      <c r="B349" s="36" t="s">
        <v>7</v>
      </c>
      <c r="C349" s="50">
        <v>68</v>
      </c>
      <c r="D349" s="36" t="s">
        <v>306</v>
      </c>
      <c r="E349" s="36" t="s">
        <v>154</v>
      </c>
      <c r="F349" s="36" t="s">
        <v>183</v>
      </c>
      <c r="H349" t="str">
        <f t="shared" si="10"/>
        <v>1100109186;CLÍNICA COLSANITAS S.A.;68;744 -IMÁGENES DIAGNOSTICAS - IONIZANTES</v>
      </c>
      <c r="J349" t="e">
        <f t="shared" si="11"/>
        <v>#N/A</v>
      </c>
    </row>
    <row r="350" spans="1:10" customFormat="1" x14ac:dyDescent="0.25">
      <c r="A350" s="46">
        <v>1100109186</v>
      </c>
      <c r="B350" s="36" t="s">
        <v>7</v>
      </c>
      <c r="C350" s="50">
        <v>68</v>
      </c>
      <c r="D350" s="36" t="s">
        <v>306</v>
      </c>
      <c r="E350" s="36" t="s">
        <v>213</v>
      </c>
      <c r="F350" s="36" t="s">
        <v>190</v>
      </c>
      <c r="H350" t="str">
        <f t="shared" si="10"/>
        <v>1100109186;CLÍNICA COLSANITAS S.A.;68;745 -IMÁGENES DIAGNOSTICAS - NO IONIZANTES</v>
      </c>
      <c r="J350" t="e">
        <f t="shared" si="11"/>
        <v>#N/A</v>
      </c>
    </row>
    <row r="351" spans="1:10" customFormat="1" x14ac:dyDescent="0.25">
      <c r="A351" s="46">
        <v>1100109104</v>
      </c>
      <c r="B351" s="36" t="s">
        <v>130</v>
      </c>
      <c r="C351" s="50">
        <v>1</v>
      </c>
      <c r="D351" s="36" t="s">
        <v>130</v>
      </c>
      <c r="E351" s="36" t="s">
        <v>82</v>
      </c>
      <c r="F351" s="36" t="s">
        <v>190</v>
      </c>
      <c r="H351" t="str">
        <f t="shared" si="10"/>
        <v>1100109104;CLINICA JUAN N CORPAS LTDA;1;1102 -URGENCIAS</v>
      </c>
      <c r="J351" t="e">
        <f t="shared" si="11"/>
        <v>#N/A</v>
      </c>
    </row>
    <row r="352" spans="1:10" customFormat="1" x14ac:dyDescent="0.25">
      <c r="A352" s="46">
        <v>1100109104</v>
      </c>
      <c r="B352" s="36" t="s">
        <v>130</v>
      </c>
      <c r="C352" s="50">
        <v>1</v>
      </c>
      <c r="D352" s="36" t="s">
        <v>130</v>
      </c>
      <c r="E352" s="36" t="s">
        <v>244</v>
      </c>
      <c r="F352" s="36" t="s">
        <v>190</v>
      </c>
      <c r="H352" t="str">
        <f t="shared" si="10"/>
        <v>1100109104;CLINICA JUAN N CORPAS LTDA;1;120 -CUIDADO BÁSICO NEONATAL</v>
      </c>
      <c r="J352" t="e">
        <f t="shared" si="11"/>
        <v>#N/A</v>
      </c>
    </row>
    <row r="353" spans="1:10" customFormat="1" x14ac:dyDescent="0.25">
      <c r="A353" s="46">
        <v>1100109104</v>
      </c>
      <c r="B353" s="36" t="s">
        <v>130</v>
      </c>
      <c r="C353" s="50">
        <v>1</v>
      </c>
      <c r="D353" s="36" t="s">
        <v>130</v>
      </c>
      <c r="E353" s="36" t="s">
        <v>96</v>
      </c>
      <c r="F353" s="36" t="s">
        <v>190</v>
      </c>
      <c r="H353" t="str">
        <f t="shared" si="10"/>
        <v>1100109104;CLINICA JUAN N CORPAS LTDA;1;129 -HOSPITALIZACIÓN ADULTOS</v>
      </c>
      <c r="J353" t="e">
        <f t="shared" si="11"/>
        <v>#N/A</v>
      </c>
    </row>
    <row r="354" spans="1:10" customFormat="1" x14ac:dyDescent="0.25">
      <c r="A354" s="46">
        <v>1100109104</v>
      </c>
      <c r="B354" s="36" t="s">
        <v>130</v>
      </c>
      <c r="C354" s="50">
        <v>1</v>
      </c>
      <c r="D354" s="36" t="s">
        <v>130</v>
      </c>
      <c r="E354" s="36" t="s">
        <v>97</v>
      </c>
      <c r="F354" s="36" t="s">
        <v>190</v>
      </c>
      <c r="H354" t="str">
        <f t="shared" si="10"/>
        <v>1100109104;CLINICA JUAN N CORPAS LTDA;1;130 -HOSPITALIZACIÓN PEDIÁTRICA</v>
      </c>
      <c r="J354" t="e">
        <f t="shared" si="11"/>
        <v>#N/A</v>
      </c>
    </row>
    <row r="355" spans="1:10" customFormat="1" x14ac:dyDescent="0.25">
      <c r="A355" s="46">
        <v>1100109104</v>
      </c>
      <c r="B355" s="36" t="s">
        <v>130</v>
      </c>
      <c r="C355" s="50">
        <v>1</v>
      </c>
      <c r="D355" s="36" t="s">
        <v>130</v>
      </c>
      <c r="E355" s="36" t="s">
        <v>245</v>
      </c>
      <c r="F355" s="36" t="s">
        <v>183</v>
      </c>
      <c r="H355" t="str">
        <f t="shared" si="10"/>
        <v>1100109104;CLINICA JUAN N CORPAS LTDA;1;204 -CIRUGÍA GINECOLÓGICA</v>
      </c>
      <c r="J355" t="e">
        <f t="shared" si="11"/>
        <v>#N/A</v>
      </c>
    </row>
    <row r="356" spans="1:10" customFormat="1" x14ac:dyDescent="0.25">
      <c r="A356" s="46">
        <v>1100109104</v>
      </c>
      <c r="B356" s="36" t="s">
        <v>130</v>
      </c>
      <c r="C356" s="50">
        <v>1</v>
      </c>
      <c r="D356" s="36" t="s">
        <v>130</v>
      </c>
      <c r="E356" s="36" t="s">
        <v>203</v>
      </c>
      <c r="F356" s="36" t="s">
        <v>183</v>
      </c>
      <c r="H356" t="str">
        <f t="shared" si="10"/>
        <v>1100109104;CLINICA JUAN N CORPAS LTDA;1;207 -CIRUGÍA ORTOPÉDICA</v>
      </c>
      <c r="J356" t="e">
        <f t="shared" si="11"/>
        <v>#N/A</v>
      </c>
    </row>
    <row r="357" spans="1:10" customFormat="1" x14ac:dyDescent="0.25">
      <c r="A357" s="46">
        <v>1100109104</v>
      </c>
      <c r="B357" s="36" t="s">
        <v>130</v>
      </c>
      <c r="C357" s="50">
        <v>1</v>
      </c>
      <c r="D357" s="36" t="s">
        <v>130</v>
      </c>
      <c r="E357" s="36" t="s">
        <v>204</v>
      </c>
      <c r="F357" s="36" t="s">
        <v>183</v>
      </c>
      <c r="H357" t="str">
        <f t="shared" si="10"/>
        <v>1100109104;CLINICA JUAN N CORPAS LTDA;1;209 -CIRUGÍA OTORRINOLARINGOLOGÍA</v>
      </c>
      <c r="J357" t="e">
        <f t="shared" si="11"/>
        <v>#N/A</v>
      </c>
    </row>
    <row r="358" spans="1:10" customFormat="1" x14ac:dyDescent="0.25">
      <c r="A358" s="46">
        <v>1100109104</v>
      </c>
      <c r="B358" s="36" t="s">
        <v>130</v>
      </c>
      <c r="C358" s="50">
        <v>1</v>
      </c>
      <c r="D358" s="36" t="s">
        <v>130</v>
      </c>
      <c r="E358" s="36" t="s">
        <v>246</v>
      </c>
      <c r="F358" s="36" t="s">
        <v>183</v>
      </c>
      <c r="H358" t="str">
        <f t="shared" si="10"/>
        <v>1100109104;CLINICA JUAN N CORPAS LTDA;1;212 -CIRUGÍA PEDIÁTRICA</v>
      </c>
      <c r="J358" t="e">
        <f t="shared" si="11"/>
        <v>#N/A</v>
      </c>
    </row>
    <row r="359" spans="1:10" customFormat="1" x14ac:dyDescent="0.25">
      <c r="A359" s="46">
        <v>1100109104</v>
      </c>
      <c r="B359" s="36" t="s">
        <v>130</v>
      </c>
      <c r="C359" s="50">
        <v>1</v>
      </c>
      <c r="D359" s="36" t="s">
        <v>130</v>
      </c>
      <c r="E359" s="36" t="s">
        <v>211</v>
      </c>
      <c r="F359" s="36" t="s">
        <v>183</v>
      </c>
      <c r="H359" t="str">
        <f t="shared" si="10"/>
        <v>1100109104;CLINICA JUAN N CORPAS LTDA;1;213 -CIRUGÍA PLÁSTICA Y ESTÉTICA</v>
      </c>
      <c r="J359" t="e">
        <f t="shared" si="11"/>
        <v>#N/A</v>
      </c>
    </row>
    <row r="360" spans="1:10" customFormat="1" x14ac:dyDescent="0.25">
      <c r="A360" s="46">
        <v>1100109104</v>
      </c>
      <c r="B360" s="36" t="s">
        <v>130</v>
      </c>
      <c r="C360" s="50">
        <v>1</v>
      </c>
      <c r="D360" s="36" t="s">
        <v>130</v>
      </c>
      <c r="E360" s="36" t="s">
        <v>206</v>
      </c>
      <c r="F360" s="36" t="s">
        <v>183</v>
      </c>
      <c r="H360" t="str">
        <f t="shared" si="10"/>
        <v>1100109104;CLINICA JUAN N CORPAS LTDA;1;215 -CIRUGÍA UROLÓGICA</v>
      </c>
      <c r="J360" t="e">
        <f t="shared" si="11"/>
        <v>#N/A</v>
      </c>
    </row>
    <row r="361" spans="1:10" customFormat="1" x14ac:dyDescent="0.25">
      <c r="A361" s="46">
        <v>1100109104</v>
      </c>
      <c r="B361" s="36" t="s">
        <v>130</v>
      </c>
      <c r="C361" s="50">
        <v>1</v>
      </c>
      <c r="D361" s="36" t="s">
        <v>130</v>
      </c>
      <c r="E361" s="36" t="s">
        <v>307</v>
      </c>
      <c r="F361" s="36" t="s">
        <v>183</v>
      </c>
      <c r="H361" t="str">
        <f t="shared" si="10"/>
        <v>1100109104;CLINICA JUAN N CORPAS LTDA;1;217 -OTRAS CIRUGÍAS</v>
      </c>
      <c r="J361" t="e">
        <f t="shared" si="11"/>
        <v>#N/A</v>
      </c>
    </row>
    <row r="362" spans="1:10" customFormat="1" x14ac:dyDescent="0.25">
      <c r="A362" s="46">
        <v>1100109104</v>
      </c>
      <c r="B362" s="36" t="s">
        <v>130</v>
      </c>
      <c r="C362" s="50">
        <v>1</v>
      </c>
      <c r="D362" s="36" t="s">
        <v>130</v>
      </c>
      <c r="E362" s="36" t="s">
        <v>207</v>
      </c>
      <c r="F362" s="36" t="s">
        <v>183</v>
      </c>
      <c r="H362" t="str">
        <f t="shared" si="10"/>
        <v>1100109104;CLINICA JUAN N CORPAS LTDA;1;231 -CIRUGÍA DE LA MANO</v>
      </c>
      <c r="J362" t="e">
        <f t="shared" si="11"/>
        <v>#N/A</v>
      </c>
    </row>
    <row r="363" spans="1:10" customFormat="1" x14ac:dyDescent="0.25">
      <c r="A363" s="46">
        <v>1100109104</v>
      </c>
      <c r="B363" s="36" t="s">
        <v>130</v>
      </c>
      <c r="C363" s="50">
        <v>1</v>
      </c>
      <c r="D363" s="36" t="s">
        <v>130</v>
      </c>
      <c r="E363" s="36" t="s">
        <v>209</v>
      </c>
      <c r="F363" s="36" t="s">
        <v>183</v>
      </c>
      <c r="H363" t="str">
        <f t="shared" si="10"/>
        <v>1100109104;CLINICA JUAN N CORPAS LTDA;1;245 -NEUROCIRUGÍA</v>
      </c>
      <c r="J363" t="e">
        <f t="shared" si="11"/>
        <v>#N/A</v>
      </c>
    </row>
    <row r="364" spans="1:10" customFormat="1" x14ac:dyDescent="0.25">
      <c r="A364" s="46">
        <v>1100109104</v>
      </c>
      <c r="B364" s="36" t="s">
        <v>130</v>
      </c>
      <c r="C364" s="50">
        <v>1</v>
      </c>
      <c r="D364" s="36" t="s">
        <v>130</v>
      </c>
      <c r="E364" s="36" t="s">
        <v>210</v>
      </c>
      <c r="F364" s="36" t="s">
        <v>183</v>
      </c>
      <c r="H364" t="str">
        <f t="shared" si="10"/>
        <v>1100109104;CLINICA JUAN N CORPAS LTDA;1;301 -ANESTESIA</v>
      </c>
      <c r="J364" t="e">
        <f t="shared" si="11"/>
        <v>#N/A</v>
      </c>
    </row>
    <row r="365" spans="1:10" customFormat="1" x14ac:dyDescent="0.25">
      <c r="A365" s="46">
        <v>1100109104</v>
      </c>
      <c r="B365" s="36" t="s">
        <v>130</v>
      </c>
      <c r="C365" s="50">
        <v>1</v>
      </c>
      <c r="D365" s="36" t="s">
        <v>130</v>
      </c>
      <c r="E365" s="36" t="s">
        <v>215</v>
      </c>
      <c r="F365" s="36" t="s">
        <v>183</v>
      </c>
      <c r="H365" t="str">
        <f t="shared" si="10"/>
        <v>1100109104;CLINICA JUAN N CORPAS LTDA;1;302 -CARDIOLOGÍA</v>
      </c>
      <c r="J365" t="e">
        <f t="shared" si="11"/>
        <v>#N/A</v>
      </c>
    </row>
    <row r="366" spans="1:10" customFormat="1" x14ac:dyDescent="0.25">
      <c r="A366" s="46">
        <v>1100109104</v>
      </c>
      <c r="B366" s="36" t="s">
        <v>130</v>
      </c>
      <c r="C366" s="50">
        <v>1</v>
      </c>
      <c r="D366" s="36" t="s">
        <v>130</v>
      </c>
      <c r="E366" s="36" t="s">
        <v>235</v>
      </c>
      <c r="F366" s="36" t="s">
        <v>183</v>
      </c>
      <c r="H366" t="str">
        <f t="shared" si="10"/>
        <v>1100109104;CLINICA JUAN N CORPAS LTDA;1;304 -CIRUGÍA GENERAL</v>
      </c>
      <c r="J366" t="e">
        <f t="shared" si="11"/>
        <v>#N/A</v>
      </c>
    </row>
    <row r="367" spans="1:10" customFormat="1" x14ac:dyDescent="0.25">
      <c r="A367" s="46">
        <v>1100109104</v>
      </c>
      <c r="B367" s="36" t="s">
        <v>130</v>
      </c>
      <c r="C367" s="50">
        <v>1</v>
      </c>
      <c r="D367" s="36" t="s">
        <v>130</v>
      </c>
      <c r="E367" s="36" t="s">
        <v>262</v>
      </c>
      <c r="F367" s="36" t="s">
        <v>183</v>
      </c>
      <c r="H367" t="str">
        <f t="shared" si="10"/>
        <v>1100109104;CLINICA JUAN N CORPAS LTDA;1;316 -GASTROENTEROLOGÍA</v>
      </c>
      <c r="J367" t="e">
        <f t="shared" si="11"/>
        <v>#N/A</v>
      </c>
    </row>
    <row r="368" spans="1:10" customFormat="1" x14ac:dyDescent="0.25">
      <c r="A368" s="46">
        <v>1100109104</v>
      </c>
      <c r="B368" s="36" t="s">
        <v>130</v>
      </c>
      <c r="C368" s="50">
        <v>1</v>
      </c>
      <c r="D368" s="36" t="s">
        <v>130</v>
      </c>
      <c r="E368" s="36" t="s">
        <v>236</v>
      </c>
      <c r="F368" s="36" t="s">
        <v>183</v>
      </c>
      <c r="H368" t="str">
        <f t="shared" si="10"/>
        <v>1100109104;CLINICA JUAN N CORPAS LTDA;1;339 -ORTOPEDIA Y/O TRAUMATOLOGÍA</v>
      </c>
      <c r="J368" t="e">
        <f t="shared" si="11"/>
        <v>#N/A</v>
      </c>
    </row>
    <row r="369" spans="1:10" customFormat="1" x14ac:dyDescent="0.25">
      <c r="A369" s="46">
        <v>1100109104</v>
      </c>
      <c r="B369" s="36" t="s">
        <v>130</v>
      </c>
      <c r="C369" s="50">
        <v>1</v>
      </c>
      <c r="D369" s="36" t="s">
        <v>130</v>
      </c>
      <c r="E369" s="36" t="s">
        <v>216</v>
      </c>
      <c r="F369" s="36" t="s">
        <v>183</v>
      </c>
      <c r="H369" t="str">
        <f t="shared" si="10"/>
        <v>1100109104;CLINICA JUAN N CORPAS LTDA;1;340 -OTORRINOLARINGOLOGÍA</v>
      </c>
      <c r="J369" t="e">
        <f t="shared" si="11"/>
        <v>#N/A</v>
      </c>
    </row>
    <row r="370" spans="1:10" customFormat="1" x14ac:dyDescent="0.25">
      <c r="A370" s="46">
        <v>1100109104</v>
      </c>
      <c r="B370" s="36" t="s">
        <v>130</v>
      </c>
      <c r="C370" s="50">
        <v>1</v>
      </c>
      <c r="D370" s="36" t="s">
        <v>130</v>
      </c>
      <c r="E370" s="36" t="s">
        <v>229</v>
      </c>
      <c r="F370" s="36" t="s">
        <v>183</v>
      </c>
      <c r="H370" t="str">
        <f t="shared" si="10"/>
        <v>1100109104;CLINICA JUAN N CORPAS LTDA;1;342 -PEDIATRÍA</v>
      </c>
      <c r="J370" t="e">
        <f t="shared" si="11"/>
        <v>#N/A</v>
      </c>
    </row>
    <row r="371" spans="1:10" customFormat="1" x14ac:dyDescent="0.25">
      <c r="A371" s="46">
        <v>1100109104</v>
      </c>
      <c r="B371" s="36" t="s">
        <v>130</v>
      </c>
      <c r="C371" s="50">
        <v>1</v>
      </c>
      <c r="D371" s="36" t="s">
        <v>130</v>
      </c>
      <c r="E371" s="36" t="s">
        <v>237</v>
      </c>
      <c r="F371" s="36" t="s">
        <v>183</v>
      </c>
      <c r="H371" t="str">
        <f t="shared" si="10"/>
        <v>1100109104;CLINICA JUAN N CORPAS LTDA;1;355 -UROLOGÍA</v>
      </c>
      <c r="J371" t="e">
        <f t="shared" si="11"/>
        <v>#N/A</v>
      </c>
    </row>
    <row r="372" spans="1:10" customFormat="1" x14ac:dyDescent="0.25">
      <c r="A372" s="46">
        <v>1100109104</v>
      </c>
      <c r="B372" s="36" t="s">
        <v>130</v>
      </c>
      <c r="C372" s="50">
        <v>1</v>
      </c>
      <c r="D372" s="36" t="s">
        <v>130</v>
      </c>
      <c r="E372" s="36" t="s">
        <v>305</v>
      </c>
      <c r="F372" s="36" t="s">
        <v>183</v>
      </c>
      <c r="H372" t="str">
        <f t="shared" si="10"/>
        <v>1100109104;CLINICA JUAN N CORPAS LTDA;1;369 -CIRUGÍA PLÁSTICA Y ESTÉTICA</v>
      </c>
      <c r="J372" t="e">
        <f t="shared" si="11"/>
        <v>#N/A</v>
      </c>
    </row>
    <row r="373" spans="1:10" customFormat="1" x14ac:dyDescent="0.25">
      <c r="A373" s="46">
        <v>1100109104</v>
      </c>
      <c r="B373" s="36" t="s">
        <v>130</v>
      </c>
      <c r="C373" s="50">
        <v>1</v>
      </c>
      <c r="D373" s="36" t="s">
        <v>130</v>
      </c>
      <c r="E373" s="36" t="s">
        <v>212</v>
      </c>
      <c r="F373" s="36" t="s">
        <v>183</v>
      </c>
      <c r="H373" t="str">
        <f t="shared" si="10"/>
        <v>1100109104;CLINICA JUAN N CORPAS LTDA;1;387 -NEUROCIRUGÍA</v>
      </c>
      <c r="J373" t="e">
        <f t="shared" si="11"/>
        <v>#N/A</v>
      </c>
    </row>
    <row r="374" spans="1:10" customFormat="1" x14ac:dyDescent="0.25">
      <c r="A374" s="46">
        <v>1100109104</v>
      </c>
      <c r="B374" s="36" t="s">
        <v>130</v>
      </c>
      <c r="C374" s="50">
        <v>1</v>
      </c>
      <c r="D374" s="36" t="s">
        <v>130</v>
      </c>
      <c r="E374" s="36" t="s">
        <v>231</v>
      </c>
      <c r="F374" s="36" t="s">
        <v>190</v>
      </c>
      <c r="H374" t="str">
        <f t="shared" si="10"/>
        <v>1100109104;CLINICA JUAN N CORPAS LTDA;1;420 -VACUNACIÓN</v>
      </c>
      <c r="J374" t="e">
        <f t="shared" si="11"/>
        <v>#N/A</v>
      </c>
    </row>
    <row r="375" spans="1:10" customFormat="1" x14ac:dyDescent="0.25">
      <c r="A375" s="46">
        <v>1100109104</v>
      </c>
      <c r="B375" s="36" t="s">
        <v>130</v>
      </c>
      <c r="C375" s="50">
        <v>1</v>
      </c>
      <c r="D375" s="36" t="s">
        <v>130</v>
      </c>
      <c r="E375" s="36" t="s">
        <v>10</v>
      </c>
      <c r="F375" s="36" t="s">
        <v>190</v>
      </c>
      <c r="H375" t="str">
        <f t="shared" si="10"/>
        <v>1100109104;CLINICA JUAN N CORPAS LTDA;1;706 -LABORATORIO CLÍNICO</v>
      </c>
      <c r="J375" t="e">
        <f t="shared" si="11"/>
        <v>#N/A</v>
      </c>
    </row>
    <row r="376" spans="1:10" customFormat="1" x14ac:dyDescent="0.25">
      <c r="A376" s="46">
        <v>1100109104</v>
      </c>
      <c r="B376" s="36" t="s">
        <v>130</v>
      </c>
      <c r="C376" s="50">
        <v>1</v>
      </c>
      <c r="D376" s="36" t="s">
        <v>130</v>
      </c>
      <c r="E376" s="36" t="s">
        <v>98</v>
      </c>
      <c r="F376" s="36" t="s">
        <v>190</v>
      </c>
      <c r="H376" t="str">
        <f t="shared" si="10"/>
        <v>1100109104;CLINICA JUAN N CORPAS LTDA;1;712 -TOMA DE MUESTRAS DE LABORATORIO CLÍNICO</v>
      </c>
      <c r="J376" t="e">
        <f t="shared" si="11"/>
        <v>#N/A</v>
      </c>
    </row>
    <row r="377" spans="1:10" customFormat="1" x14ac:dyDescent="0.25">
      <c r="A377" s="46">
        <v>1100109104</v>
      </c>
      <c r="B377" s="36" t="s">
        <v>130</v>
      </c>
      <c r="C377" s="50">
        <v>1</v>
      </c>
      <c r="D377" s="36" t="s">
        <v>130</v>
      </c>
      <c r="E377" s="36" t="s">
        <v>308</v>
      </c>
      <c r="F377" s="36" t="s">
        <v>183</v>
      </c>
      <c r="H377" t="str">
        <f t="shared" si="10"/>
        <v>1100109104;CLINICA JUAN N CORPAS LTDA;1;731 -LABORATORIO DE HISTOTECNOLOGÍA</v>
      </c>
      <c r="J377" t="e">
        <f t="shared" si="11"/>
        <v>#N/A</v>
      </c>
    </row>
    <row r="378" spans="1:10" customFormat="1" x14ac:dyDescent="0.25">
      <c r="A378" s="46">
        <v>1100109104</v>
      </c>
      <c r="B378" s="36" t="s">
        <v>130</v>
      </c>
      <c r="C378" s="50">
        <v>1</v>
      </c>
      <c r="D378" s="36" t="s">
        <v>130</v>
      </c>
      <c r="E378" s="36" t="s">
        <v>218</v>
      </c>
      <c r="F378" s="36" t="s">
        <v>183</v>
      </c>
      <c r="H378" t="str">
        <f t="shared" si="10"/>
        <v>1100109104;CLINICA JUAN N CORPAS LTDA;1;742 -DIAGNÓSTICO VASCULAR</v>
      </c>
      <c r="J378" t="e">
        <f t="shared" si="11"/>
        <v>#N/A</v>
      </c>
    </row>
    <row r="379" spans="1:10" customFormat="1" x14ac:dyDescent="0.25">
      <c r="A379" s="46">
        <v>1100109104</v>
      </c>
      <c r="B379" s="36" t="s">
        <v>130</v>
      </c>
      <c r="C379" s="50">
        <v>1</v>
      </c>
      <c r="D379" s="36" t="s">
        <v>130</v>
      </c>
      <c r="E379" s="36" t="s">
        <v>154</v>
      </c>
      <c r="F379" s="36" t="s">
        <v>183</v>
      </c>
      <c r="H379" t="str">
        <f t="shared" si="10"/>
        <v>1100109104;CLINICA JUAN N CORPAS LTDA;1;744 -IMÁGENES DIAGNOSTICAS - IONIZANTES</v>
      </c>
      <c r="J379" t="e">
        <f t="shared" si="11"/>
        <v>#N/A</v>
      </c>
    </row>
    <row r="380" spans="1:10" customFormat="1" x14ac:dyDescent="0.25">
      <c r="A380" s="46">
        <v>1100109104</v>
      </c>
      <c r="B380" s="36" t="s">
        <v>130</v>
      </c>
      <c r="C380" s="50">
        <v>1</v>
      </c>
      <c r="D380" s="36" t="s">
        <v>130</v>
      </c>
      <c r="E380" s="36" t="s">
        <v>213</v>
      </c>
      <c r="F380" s="36" t="s">
        <v>190</v>
      </c>
      <c r="H380" t="str">
        <f t="shared" si="10"/>
        <v>1100109104;CLINICA JUAN N CORPAS LTDA;1;745 -IMÁGENES DIAGNOSTICAS - NO IONIZANTES</v>
      </c>
      <c r="J380" t="e">
        <f t="shared" si="11"/>
        <v>#N/A</v>
      </c>
    </row>
    <row r="381" spans="1:10" customFormat="1" x14ac:dyDescent="0.25">
      <c r="A381" s="46">
        <v>1100109104</v>
      </c>
      <c r="B381" s="36" t="s">
        <v>130</v>
      </c>
      <c r="C381" s="50">
        <v>1</v>
      </c>
      <c r="D381" s="36" t="s">
        <v>130</v>
      </c>
      <c r="E381" s="36" t="s">
        <v>214</v>
      </c>
      <c r="F381" s="36" t="s">
        <v>183</v>
      </c>
      <c r="H381" t="str">
        <f t="shared" si="10"/>
        <v>1100109104;CLINICA JUAN N CORPAS LTDA;1;747 -PATOLOGÍA</v>
      </c>
      <c r="J381" t="e">
        <f t="shared" si="11"/>
        <v>#N/A</v>
      </c>
    </row>
    <row r="382" spans="1:10" customFormat="1" x14ac:dyDescent="0.25">
      <c r="A382" s="46">
        <v>1100108222</v>
      </c>
      <c r="B382" s="36" t="s">
        <v>122</v>
      </c>
      <c r="C382" s="50">
        <v>1</v>
      </c>
      <c r="D382" s="36" t="s">
        <v>309</v>
      </c>
      <c r="E382" s="36" t="s">
        <v>239</v>
      </c>
      <c r="F382" s="36" t="s">
        <v>183</v>
      </c>
      <c r="H382" t="str">
        <f t="shared" si="10"/>
        <v>1100108222;EUSALUD S.A;1;105 -CUIDADO INTERMEDIO NEONATAL</v>
      </c>
      <c r="J382" t="e">
        <f t="shared" si="11"/>
        <v>#N/A</v>
      </c>
    </row>
    <row r="383" spans="1:10" customFormat="1" x14ac:dyDescent="0.25">
      <c r="A383" s="46">
        <v>1100108222</v>
      </c>
      <c r="B383" s="36" t="s">
        <v>122</v>
      </c>
      <c r="C383" s="50">
        <v>1</v>
      </c>
      <c r="D383" s="36" t="s">
        <v>309</v>
      </c>
      <c r="E383" s="36" t="s">
        <v>241</v>
      </c>
      <c r="F383" s="36" t="s">
        <v>183</v>
      </c>
      <c r="H383" t="str">
        <f t="shared" si="10"/>
        <v>1100108222;EUSALUD S.A;1;108 -CUIDADO INTENSIVO NEONATAL</v>
      </c>
      <c r="J383" t="e">
        <f t="shared" si="11"/>
        <v>#N/A</v>
      </c>
    </row>
    <row r="384" spans="1:10" customFormat="1" x14ac:dyDescent="0.25">
      <c r="A384" s="46">
        <v>1100108222</v>
      </c>
      <c r="B384" s="36" t="s">
        <v>122</v>
      </c>
      <c r="C384" s="50">
        <v>1</v>
      </c>
      <c r="D384" s="36" t="s">
        <v>309</v>
      </c>
      <c r="E384" s="36" t="s">
        <v>243</v>
      </c>
      <c r="F384" s="36" t="s">
        <v>190</v>
      </c>
      <c r="H384" t="str">
        <f t="shared" si="10"/>
        <v>1100108222;EUSALUD S.A;1;1101 -ATENCIÓN DEL PARTO</v>
      </c>
      <c r="J384" t="e">
        <f t="shared" si="11"/>
        <v>#N/A</v>
      </c>
    </row>
    <row r="385" spans="1:10" customFormat="1" x14ac:dyDescent="0.25">
      <c r="A385" s="46">
        <v>1100108222</v>
      </c>
      <c r="B385" s="36" t="s">
        <v>122</v>
      </c>
      <c r="C385" s="50">
        <v>1</v>
      </c>
      <c r="D385" s="36" t="s">
        <v>309</v>
      </c>
      <c r="E385" s="36" t="s">
        <v>244</v>
      </c>
      <c r="F385" s="36" t="s">
        <v>190</v>
      </c>
      <c r="H385" t="str">
        <f t="shared" si="10"/>
        <v>1100108222;EUSALUD S.A;1;120 -CUIDADO BÁSICO NEONATAL</v>
      </c>
      <c r="J385" t="e">
        <f t="shared" si="11"/>
        <v>#N/A</v>
      </c>
    </row>
    <row r="386" spans="1:10" customFormat="1" x14ac:dyDescent="0.25">
      <c r="A386" s="46">
        <v>1100108222</v>
      </c>
      <c r="B386" s="36" t="s">
        <v>122</v>
      </c>
      <c r="C386" s="50">
        <v>1</v>
      </c>
      <c r="D386" s="36" t="s">
        <v>309</v>
      </c>
      <c r="E386" s="36" t="s">
        <v>96</v>
      </c>
      <c r="F386" s="36" t="s">
        <v>190</v>
      </c>
      <c r="H386" t="str">
        <f t="shared" si="10"/>
        <v>1100108222;EUSALUD S.A;1;129 -HOSPITALIZACIÓN ADULTOS</v>
      </c>
      <c r="J386" t="e">
        <f t="shared" si="11"/>
        <v>#N/A</v>
      </c>
    </row>
    <row r="387" spans="1:10" customFormat="1" x14ac:dyDescent="0.25">
      <c r="A387" s="46">
        <v>1100108222</v>
      </c>
      <c r="B387" s="36" t="s">
        <v>122</v>
      </c>
      <c r="C387" s="50">
        <v>1</v>
      </c>
      <c r="D387" s="36" t="s">
        <v>309</v>
      </c>
      <c r="E387" s="36" t="s">
        <v>245</v>
      </c>
      <c r="F387" s="36" t="s">
        <v>183</v>
      </c>
      <c r="H387" t="str">
        <f t="shared" si="10"/>
        <v>1100108222;EUSALUD S.A;1;204 -CIRUGÍA GINECOLÓGICA</v>
      </c>
      <c r="J387" t="e">
        <f t="shared" si="11"/>
        <v>#N/A</v>
      </c>
    </row>
    <row r="388" spans="1:10" customFormat="1" x14ac:dyDescent="0.25">
      <c r="A388" s="46">
        <v>1100108222</v>
      </c>
      <c r="B388" s="36" t="s">
        <v>122</v>
      </c>
      <c r="C388" s="50">
        <v>1</v>
      </c>
      <c r="D388" s="36" t="s">
        <v>309</v>
      </c>
      <c r="E388" s="36" t="s">
        <v>246</v>
      </c>
      <c r="F388" s="36" t="s">
        <v>183</v>
      </c>
      <c r="H388" t="str">
        <f t="shared" si="10"/>
        <v>1100108222;EUSALUD S.A;1;212 -CIRUGÍA PEDIÁTRICA</v>
      </c>
      <c r="J388" t="e">
        <f t="shared" si="11"/>
        <v>#N/A</v>
      </c>
    </row>
    <row r="389" spans="1:10" customFormat="1" x14ac:dyDescent="0.25">
      <c r="A389" s="46">
        <v>1100108222</v>
      </c>
      <c r="B389" s="36" t="s">
        <v>122</v>
      </c>
      <c r="C389" s="50">
        <v>1</v>
      </c>
      <c r="D389" s="36" t="s">
        <v>309</v>
      </c>
      <c r="E389" s="36" t="s">
        <v>229</v>
      </c>
      <c r="F389" s="36" t="s">
        <v>183</v>
      </c>
      <c r="H389" t="str">
        <f t="shared" si="10"/>
        <v>1100108222;EUSALUD S.A;1;342 -PEDIATRÍA</v>
      </c>
      <c r="J389" t="e">
        <f t="shared" si="11"/>
        <v>#N/A</v>
      </c>
    </row>
    <row r="390" spans="1:10" customFormat="1" x14ac:dyDescent="0.25">
      <c r="A390" s="46">
        <v>1100119451</v>
      </c>
      <c r="B390" s="36" t="s">
        <v>310</v>
      </c>
      <c r="C390" s="50">
        <v>1</v>
      </c>
      <c r="D390" s="36" t="s">
        <v>311</v>
      </c>
      <c r="E390" s="36" t="s">
        <v>188</v>
      </c>
      <c r="F390" s="36" t="s">
        <v>183</v>
      </c>
      <c r="H390" t="str">
        <f t="shared" si="10"/>
        <v>1100119451;CLINICA NEUROREHABILITAR LTDA;1;356 -OTRAS CONSULTAS DE ESPECIALIDAD</v>
      </c>
      <c r="J390" t="e">
        <f t="shared" si="11"/>
        <v>#N/A</v>
      </c>
    </row>
    <row r="391" spans="1:10" customFormat="1" x14ac:dyDescent="0.25">
      <c r="A391" s="46">
        <v>1100119451</v>
      </c>
      <c r="B391" s="36" t="s">
        <v>310</v>
      </c>
      <c r="C391" s="50">
        <v>1</v>
      </c>
      <c r="D391" s="36" t="s">
        <v>311</v>
      </c>
      <c r="E391" s="36" t="s">
        <v>195</v>
      </c>
      <c r="F391" s="36" t="s">
        <v>190</v>
      </c>
      <c r="H391" t="str">
        <f t="shared" si="10"/>
        <v>1100119451;CLINICA NEUROREHABILITAR LTDA;1;728 -TERAPIA OCUPACIONAL</v>
      </c>
      <c r="J391" t="e">
        <f t="shared" si="11"/>
        <v>#N/A</v>
      </c>
    </row>
    <row r="392" spans="1:10" customFormat="1" x14ac:dyDescent="0.25">
      <c r="A392" s="46">
        <v>1100119451</v>
      </c>
      <c r="B392" s="36" t="s">
        <v>310</v>
      </c>
      <c r="C392" s="50">
        <v>1</v>
      </c>
      <c r="D392" s="36" t="s">
        <v>311</v>
      </c>
      <c r="E392" s="36" t="s">
        <v>197</v>
      </c>
      <c r="F392" s="36" t="s">
        <v>190</v>
      </c>
      <c r="H392" t="str">
        <f t="shared" ref="H392:H455" si="12">CONCATENATE(A392,";",B392,";",C392,";",E392)</f>
        <v>1100119451;CLINICA NEUROREHABILITAR LTDA;1;739 -FISIOTERAPIA</v>
      </c>
      <c r="J392" t="e">
        <f t="shared" ref="J392:J455" si="13">VLOOKUP(H392,$I$7:$I$206,1,0)</f>
        <v>#N/A</v>
      </c>
    </row>
    <row r="393" spans="1:10" customFormat="1" x14ac:dyDescent="0.25">
      <c r="A393" s="46">
        <v>1100119451</v>
      </c>
      <c r="B393" s="36" t="s">
        <v>310</v>
      </c>
      <c r="C393" s="50">
        <v>1</v>
      </c>
      <c r="D393" s="36" t="s">
        <v>311</v>
      </c>
      <c r="E393" s="36" t="s">
        <v>189</v>
      </c>
      <c r="F393" s="36" t="s">
        <v>190</v>
      </c>
      <c r="H393" t="str">
        <f t="shared" si="12"/>
        <v>1100119451;CLINICA NEUROREHABILITAR LTDA;1;740 -FONOAUDIOLOGÍA Y/O TERAPIA DEL LENGUAJE</v>
      </c>
      <c r="J393" t="e">
        <f t="shared" si="13"/>
        <v>#N/A</v>
      </c>
    </row>
    <row r="394" spans="1:10" customFormat="1" x14ac:dyDescent="0.25">
      <c r="A394" s="46">
        <v>1100131999</v>
      </c>
      <c r="B394" s="36" t="s">
        <v>312</v>
      </c>
      <c r="C394" s="50">
        <v>1</v>
      </c>
      <c r="D394" s="36" t="s">
        <v>312</v>
      </c>
      <c r="E394" s="36" t="s">
        <v>293</v>
      </c>
      <c r="F394" s="36" t="s">
        <v>183</v>
      </c>
      <c r="H394" t="str">
        <f t="shared" si="12"/>
        <v>1100131999;CLINICA ODONTOLOGICA ESPECIALIZADA DRA. SOFIA ALEGRIA SAS;1;311 -ENDODONCIA</v>
      </c>
      <c r="J394" t="e">
        <f t="shared" si="13"/>
        <v>#N/A</v>
      </c>
    </row>
    <row r="395" spans="1:10" customFormat="1" x14ac:dyDescent="0.25">
      <c r="A395" s="46">
        <v>1100131999</v>
      </c>
      <c r="B395" s="36" t="s">
        <v>312</v>
      </c>
      <c r="C395" s="50">
        <v>1</v>
      </c>
      <c r="D395" s="36" t="s">
        <v>312</v>
      </c>
      <c r="E395" s="36" t="s">
        <v>300</v>
      </c>
      <c r="F395" s="36" t="s">
        <v>190</v>
      </c>
      <c r="H395" t="str">
        <f t="shared" si="12"/>
        <v>1100131999;CLINICA ODONTOLOGICA ESPECIALIZADA DRA. SOFIA ALEGRIA SAS;1;334 -ODONTOLOGÍA GENERAL</v>
      </c>
      <c r="J395" t="e">
        <f t="shared" si="13"/>
        <v>#N/A</v>
      </c>
    </row>
    <row r="396" spans="1:10" customFormat="1" x14ac:dyDescent="0.25">
      <c r="A396" s="46">
        <v>1100107392</v>
      </c>
      <c r="B396" s="36" t="s">
        <v>313</v>
      </c>
      <c r="C396" s="50">
        <v>1</v>
      </c>
      <c r="D396" s="36" t="s">
        <v>314</v>
      </c>
      <c r="E396" s="36" t="s">
        <v>300</v>
      </c>
      <c r="F396" s="36" t="s">
        <v>190</v>
      </c>
      <c r="H396" t="str">
        <f t="shared" si="12"/>
        <v>1100107392;MARYEP S.A;1;334 -ODONTOLOGÍA GENERAL</v>
      </c>
      <c r="J396" t="e">
        <f t="shared" si="13"/>
        <v>#N/A</v>
      </c>
    </row>
    <row r="397" spans="1:10" customFormat="1" x14ac:dyDescent="0.25">
      <c r="A397" s="46">
        <v>1100107392</v>
      </c>
      <c r="B397" s="36" t="s">
        <v>313</v>
      </c>
      <c r="C397" s="50">
        <v>1</v>
      </c>
      <c r="D397" s="36" t="s">
        <v>314</v>
      </c>
      <c r="E397" s="36" t="s">
        <v>294</v>
      </c>
      <c r="F397" s="36" t="s">
        <v>183</v>
      </c>
      <c r="H397" t="str">
        <f t="shared" si="12"/>
        <v>1100107392;MARYEP S.A;1;338 -ORTODONCIA</v>
      </c>
      <c r="J397" t="e">
        <f t="shared" si="13"/>
        <v>#N/A</v>
      </c>
    </row>
    <row r="398" spans="1:10" customFormat="1" x14ac:dyDescent="0.25">
      <c r="A398" s="46">
        <v>1100107392</v>
      </c>
      <c r="B398" s="36" t="s">
        <v>313</v>
      </c>
      <c r="C398" s="50">
        <v>1</v>
      </c>
      <c r="D398" s="36" t="s">
        <v>314</v>
      </c>
      <c r="E398" s="36" t="s">
        <v>295</v>
      </c>
      <c r="F398" s="36" t="s">
        <v>183</v>
      </c>
      <c r="H398" t="str">
        <f t="shared" si="12"/>
        <v>1100107392;MARYEP S.A;1;343 -PERIODONCIA</v>
      </c>
      <c r="J398" t="e">
        <f t="shared" si="13"/>
        <v>#N/A</v>
      </c>
    </row>
    <row r="399" spans="1:10" customFormat="1" x14ac:dyDescent="0.25">
      <c r="A399" s="46">
        <v>1100121994</v>
      </c>
      <c r="B399" s="36" t="s">
        <v>315</v>
      </c>
      <c r="C399" s="50">
        <v>3</v>
      </c>
      <c r="D399" s="36" t="s">
        <v>316</v>
      </c>
      <c r="E399" s="36" t="s">
        <v>293</v>
      </c>
      <c r="F399" s="36" t="s">
        <v>183</v>
      </c>
      <c r="H399" t="str">
        <f t="shared" si="12"/>
        <v>1100121994;ALVARADO RODRIGUEZ ARENAS ORTODONCISTAS ASOCIADOS SAS;3;311 -ENDODONCIA</v>
      </c>
      <c r="J399" t="e">
        <f t="shared" si="13"/>
        <v>#N/A</v>
      </c>
    </row>
    <row r="400" spans="1:10" customFormat="1" x14ac:dyDescent="0.25">
      <c r="A400" s="46">
        <v>1100121994</v>
      </c>
      <c r="B400" s="36" t="s">
        <v>315</v>
      </c>
      <c r="C400" s="50">
        <v>3</v>
      </c>
      <c r="D400" s="36" t="s">
        <v>316</v>
      </c>
      <c r="E400" s="36" t="s">
        <v>300</v>
      </c>
      <c r="F400" s="36" t="s">
        <v>190</v>
      </c>
      <c r="H400" t="str">
        <f t="shared" si="12"/>
        <v>1100121994;ALVARADO RODRIGUEZ ARENAS ORTODONCISTAS ASOCIADOS SAS;3;334 -ODONTOLOGÍA GENERAL</v>
      </c>
      <c r="J400" t="e">
        <f t="shared" si="13"/>
        <v>#N/A</v>
      </c>
    </row>
    <row r="401" spans="1:10" customFormat="1" x14ac:dyDescent="0.25">
      <c r="A401" s="46">
        <v>1100121994</v>
      </c>
      <c r="B401" s="36" t="s">
        <v>315</v>
      </c>
      <c r="C401" s="50">
        <v>3</v>
      </c>
      <c r="D401" s="36" t="s">
        <v>316</v>
      </c>
      <c r="E401" s="36" t="s">
        <v>294</v>
      </c>
      <c r="F401" s="36" t="s">
        <v>183</v>
      </c>
      <c r="H401" t="str">
        <f t="shared" si="12"/>
        <v>1100121994;ALVARADO RODRIGUEZ ARENAS ORTODONCISTAS ASOCIADOS SAS;3;338 -ORTODONCIA</v>
      </c>
      <c r="J401" t="e">
        <f t="shared" si="13"/>
        <v>#N/A</v>
      </c>
    </row>
    <row r="402" spans="1:10" customFormat="1" x14ac:dyDescent="0.25">
      <c r="A402" s="46">
        <v>1100121994</v>
      </c>
      <c r="B402" s="36" t="s">
        <v>315</v>
      </c>
      <c r="C402" s="50">
        <v>3</v>
      </c>
      <c r="D402" s="36" t="s">
        <v>316</v>
      </c>
      <c r="E402" s="36" t="s">
        <v>295</v>
      </c>
      <c r="F402" s="36" t="s">
        <v>183</v>
      </c>
      <c r="H402" t="str">
        <f t="shared" si="12"/>
        <v>1100121994;ALVARADO RODRIGUEZ ARENAS ORTODONCISTAS ASOCIADOS SAS;3;343 -PERIODONCIA</v>
      </c>
      <c r="J402" t="e">
        <f t="shared" si="13"/>
        <v>#N/A</v>
      </c>
    </row>
    <row r="403" spans="1:10" customFormat="1" x14ac:dyDescent="0.25">
      <c r="A403" s="46">
        <v>1100121994</v>
      </c>
      <c r="B403" s="36" t="s">
        <v>315</v>
      </c>
      <c r="C403" s="50">
        <v>3</v>
      </c>
      <c r="D403" s="36" t="s">
        <v>316</v>
      </c>
      <c r="E403" s="36" t="s">
        <v>296</v>
      </c>
      <c r="F403" s="36" t="s">
        <v>183</v>
      </c>
      <c r="H403" t="str">
        <f t="shared" si="12"/>
        <v>1100121994;ALVARADO RODRIGUEZ ARENAS ORTODONCISTAS ASOCIADOS SAS;3;347 -REHABILITACIÓN ORAL</v>
      </c>
      <c r="J403" t="e">
        <f t="shared" si="13"/>
        <v>#N/A</v>
      </c>
    </row>
    <row r="404" spans="1:10" customFormat="1" x14ac:dyDescent="0.25">
      <c r="A404" s="46">
        <v>1100121994</v>
      </c>
      <c r="B404" s="36" t="s">
        <v>315</v>
      </c>
      <c r="C404" s="50">
        <v>3</v>
      </c>
      <c r="D404" s="36" t="s">
        <v>316</v>
      </c>
      <c r="E404" s="36" t="s">
        <v>188</v>
      </c>
      <c r="F404" s="36" t="s">
        <v>183</v>
      </c>
      <c r="H404" t="str">
        <f t="shared" si="12"/>
        <v>1100121994;ALVARADO RODRIGUEZ ARENAS ORTODONCISTAS ASOCIADOS SAS;3;356 -OTRAS CONSULTAS DE ESPECIALIDAD</v>
      </c>
      <c r="J404" t="e">
        <f t="shared" si="13"/>
        <v>#N/A</v>
      </c>
    </row>
    <row r="405" spans="1:10" customFormat="1" x14ac:dyDescent="0.25">
      <c r="A405" s="46">
        <v>1100121994</v>
      </c>
      <c r="B405" s="36" t="s">
        <v>315</v>
      </c>
      <c r="C405" s="50">
        <v>3</v>
      </c>
      <c r="D405" s="36" t="s">
        <v>316</v>
      </c>
      <c r="E405" s="36" t="s">
        <v>297</v>
      </c>
      <c r="F405" s="36" t="s">
        <v>183</v>
      </c>
      <c r="H405" t="str">
        <f t="shared" si="12"/>
        <v>1100121994;ALVARADO RODRIGUEZ ARENAS ORTODONCISTAS ASOCIADOS SAS;3;396 -ODONTOPEDIATRÍA</v>
      </c>
      <c r="J405" t="e">
        <f t="shared" si="13"/>
        <v>#N/A</v>
      </c>
    </row>
    <row r="406" spans="1:10" customFormat="1" x14ac:dyDescent="0.25">
      <c r="A406" s="46">
        <v>1100121994</v>
      </c>
      <c r="B406" s="36" t="s">
        <v>315</v>
      </c>
      <c r="C406" s="50">
        <v>3</v>
      </c>
      <c r="D406" s="36" t="s">
        <v>316</v>
      </c>
      <c r="E406" s="36" t="s">
        <v>301</v>
      </c>
      <c r="F406" s="36" t="s">
        <v>190</v>
      </c>
      <c r="H406" t="str">
        <f t="shared" si="12"/>
        <v>1100121994;ALVARADO RODRIGUEZ ARENAS ORTODONCISTAS ASOCIADOS SAS;3;748 -RADIOLOGÍA ODONTOLÓGICA</v>
      </c>
      <c r="J406" t="e">
        <f t="shared" si="13"/>
        <v>#N/A</v>
      </c>
    </row>
    <row r="407" spans="1:10" customFormat="1" x14ac:dyDescent="0.25">
      <c r="A407" s="46">
        <v>1100121994</v>
      </c>
      <c r="B407" s="36" t="s">
        <v>315</v>
      </c>
      <c r="C407" s="50">
        <v>2</v>
      </c>
      <c r="D407" s="36" t="s">
        <v>317</v>
      </c>
      <c r="E407" s="36" t="s">
        <v>293</v>
      </c>
      <c r="F407" s="36" t="s">
        <v>183</v>
      </c>
      <c r="H407" t="str">
        <f t="shared" si="12"/>
        <v>1100121994;ALVARADO RODRIGUEZ ARENAS ORTODONCISTAS ASOCIADOS SAS;2;311 -ENDODONCIA</v>
      </c>
      <c r="J407" t="e">
        <f t="shared" si="13"/>
        <v>#N/A</v>
      </c>
    </row>
    <row r="408" spans="1:10" customFormat="1" x14ac:dyDescent="0.25">
      <c r="A408" s="46">
        <v>1100121994</v>
      </c>
      <c r="B408" s="36" t="s">
        <v>315</v>
      </c>
      <c r="C408" s="50">
        <v>2</v>
      </c>
      <c r="D408" s="36" t="s">
        <v>317</v>
      </c>
      <c r="E408" s="36" t="s">
        <v>300</v>
      </c>
      <c r="F408" s="36" t="s">
        <v>190</v>
      </c>
      <c r="H408" t="str">
        <f t="shared" si="12"/>
        <v>1100121994;ALVARADO RODRIGUEZ ARENAS ORTODONCISTAS ASOCIADOS SAS;2;334 -ODONTOLOGÍA GENERAL</v>
      </c>
      <c r="J408" t="e">
        <f t="shared" si="13"/>
        <v>#N/A</v>
      </c>
    </row>
    <row r="409" spans="1:10" customFormat="1" x14ac:dyDescent="0.25">
      <c r="A409" s="46">
        <v>1100121994</v>
      </c>
      <c r="B409" s="36" t="s">
        <v>315</v>
      </c>
      <c r="C409" s="50">
        <v>2</v>
      </c>
      <c r="D409" s="36" t="s">
        <v>317</v>
      </c>
      <c r="E409" s="36" t="s">
        <v>294</v>
      </c>
      <c r="F409" s="36" t="s">
        <v>183</v>
      </c>
      <c r="H409" t="str">
        <f t="shared" si="12"/>
        <v>1100121994;ALVARADO RODRIGUEZ ARENAS ORTODONCISTAS ASOCIADOS SAS;2;338 -ORTODONCIA</v>
      </c>
      <c r="J409" t="e">
        <f t="shared" si="13"/>
        <v>#N/A</v>
      </c>
    </row>
    <row r="410" spans="1:10" customFormat="1" x14ac:dyDescent="0.25">
      <c r="A410" s="46">
        <v>1100121994</v>
      </c>
      <c r="B410" s="36" t="s">
        <v>315</v>
      </c>
      <c r="C410" s="50">
        <v>2</v>
      </c>
      <c r="D410" s="36" t="s">
        <v>317</v>
      </c>
      <c r="E410" s="36" t="s">
        <v>295</v>
      </c>
      <c r="F410" s="36" t="s">
        <v>183</v>
      </c>
      <c r="H410" t="str">
        <f t="shared" si="12"/>
        <v>1100121994;ALVARADO RODRIGUEZ ARENAS ORTODONCISTAS ASOCIADOS SAS;2;343 -PERIODONCIA</v>
      </c>
      <c r="J410" t="e">
        <f t="shared" si="13"/>
        <v>#N/A</v>
      </c>
    </row>
    <row r="411" spans="1:10" customFormat="1" x14ac:dyDescent="0.25">
      <c r="A411" s="46">
        <v>1100121994</v>
      </c>
      <c r="B411" s="36" t="s">
        <v>315</v>
      </c>
      <c r="C411" s="50">
        <v>2</v>
      </c>
      <c r="D411" s="36" t="s">
        <v>317</v>
      </c>
      <c r="E411" s="36" t="s">
        <v>296</v>
      </c>
      <c r="F411" s="36" t="s">
        <v>183</v>
      </c>
      <c r="H411" t="str">
        <f t="shared" si="12"/>
        <v>1100121994;ALVARADO RODRIGUEZ ARENAS ORTODONCISTAS ASOCIADOS SAS;2;347 -REHABILITACIÓN ORAL</v>
      </c>
      <c r="J411" t="e">
        <f t="shared" si="13"/>
        <v>#N/A</v>
      </c>
    </row>
    <row r="412" spans="1:10" customFormat="1" x14ac:dyDescent="0.25">
      <c r="A412" s="46">
        <v>1100121994</v>
      </c>
      <c r="B412" s="36" t="s">
        <v>315</v>
      </c>
      <c r="C412" s="50">
        <v>2</v>
      </c>
      <c r="D412" s="36" t="s">
        <v>317</v>
      </c>
      <c r="E412" s="36" t="s">
        <v>188</v>
      </c>
      <c r="F412" s="36" t="s">
        <v>183</v>
      </c>
      <c r="H412" t="str">
        <f t="shared" si="12"/>
        <v>1100121994;ALVARADO RODRIGUEZ ARENAS ORTODONCISTAS ASOCIADOS SAS;2;356 -OTRAS CONSULTAS DE ESPECIALIDAD</v>
      </c>
      <c r="J412" t="e">
        <f t="shared" si="13"/>
        <v>#N/A</v>
      </c>
    </row>
    <row r="413" spans="1:10" customFormat="1" x14ac:dyDescent="0.25">
      <c r="A413" s="46">
        <v>1100121994</v>
      </c>
      <c r="B413" s="36" t="s">
        <v>315</v>
      </c>
      <c r="C413" s="50">
        <v>2</v>
      </c>
      <c r="D413" s="36" t="s">
        <v>317</v>
      </c>
      <c r="E413" s="36" t="s">
        <v>297</v>
      </c>
      <c r="F413" s="36" t="s">
        <v>183</v>
      </c>
      <c r="H413" t="str">
        <f t="shared" si="12"/>
        <v>1100121994;ALVARADO RODRIGUEZ ARENAS ORTODONCISTAS ASOCIADOS SAS;2;396 -ODONTOPEDIATRÍA</v>
      </c>
      <c r="J413" t="e">
        <f t="shared" si="13"/>
        <v>#N/A</v>
      </c>
    </row>
    <row r="414" spans="1:10" customFormat="1" x14ac:dyDescent="0.25">
      <c r="A414" s="46">
        <v>1100121994</v>
      </c>
      <c r="B414" s="36" t="s">
        <v>315</v>
      </c>
      <c r="C414" s="50">
        <v>2</v>
      </c>
      <c r="D414" s="36" t="s">
        <v>317</v>
      </c>
      <c r="E414" s="36" t="s">
        <v>301</v>
      </c>
      <c r="F414" s="36" t="s">
        <v>190</v>
      </c>
      <c r="H414" t="str">
        <f t="shared" si="12"/>
        <v>1100121994;ALVARADO RODRIGUEZ ARENAS ORTODONCISTAS ASOCIADOS SAS;2;748 -RADIOLOGÍA ODONTOLÓGICA</v>
      </c>
      <c r="J414" t="e">
        <f t="shared" si="13"/>
        <v>#N/A</v>
      </c>
    </row>
    <row r="415" spans="1:10" customFormat="1" x14ac:dyDescent="0.25">
      <c r="A415" s="46">
        <v>1100137497</v>
      </c>
      <c r="B415" s="36" t="s">
        <v>291</v>
      </c>
      <c r="C415" s="50">
        <v>10</v>
      </c>
      <c r="D415" s="36" t="s">
        <v>318</v>
      </c>
      <c r="E415" s="36" t="s">
        <v>293</v>
      </c>
      <c r="F415" s="36" t="s">
        <v>183</v>
      </c>
      <c r="H415" t="str">
        <f t="shared" si="12"/>
        <v>1100137497;CLINICA DENTAL KERALTY SAS;10;311 -ENDODONCIA</v>
      </c>
      <c r="J415" t="e">
        <f t="shared" si="13"/>
        <v>#N/A</v>
      </c>
    </row>
    <row r="416" spans="1:10" customFormat="1" x14ac:dyDescent="0.25">
      <c r="A416" s="46">
        <v>1100137497</v>
      </c>
      <c r="B416" s="36" t="s">
        <v>291</v>
      </c>
      <c r="C416" s="50">
        <v>10</v>
      </c>
      <c r="D416" s="36" t="s">
        <v>318</v>
      </c>
      <c r="E416" s="36" t="s">
        <v>300</v>
      </c>
      <c r="F416" s="36" t="s">
        <v>190</v>
      </c>
      <c r="H416" t="str">
        <f t="shared" si="12"/>
        <v>1100137497;CLINICA DENTAL KERALTY SAS;10;334 -ODONTOLOGÍA GENERAL</v>
      </c>
      <c r="J416" t="e">
        <f t="shared" si="13"/>
        <v>#N/A</v>
      </c>
    </row>
    <row r="417" spans="1:10" customFormat="1" x14ac:dyDescent="0.25">
      <c r="A417" s="46">
        <v>1100137497</v>
      </c>
      <c r="B417" s="36" t="s">
        <v>291</v>
      </c>
      <c r="C417" s="50">
        <v>10</v>
      </c>
      <c r="D417" s="36" t="s">
        <v>318</v>
      </c>
      <c r="E417" s="36" t="s">
        <v>294</v>
      </c>
      <c r="F417" s="36" t="s">
        <v>183</v>
      </c>
      <c r="H417" t="str">
        <f t="shared" si="12"/>
        <v>1100137497;CLINICA DENTAL KERALTY SAS;10;338 -ORTODONCIA</v>
      </c>
      <c r="J417" t="e">
        <f t="shared" si="13"/>
        <v>#N/A</v>
      </c>
    </row>
    <row r="418" spans="1:10" customFormat="1" x14ac:dyDescent="0.25">
      <c r="A418" s="46">
        <v>1100137497</v>
      </c>
      <c r="B418" s="36" t="s">
        <v>291</v>
      </c>
      <c r="C418" s="50">
        <v>10</v>
      </c>
      <c r="D418" s="36" t="s">
        <v>318</v>
      </c>
      <c r="E418" s="36" t="s">
        <v>295</v>
      </c>
      <c r="F418" s="36" t="s">
        <v>183</v>
      </c>
      <c r="H418" t="str">
        <f t="shared" si="12"/>
        <v>1100137497;CLINICA DENTAL KERALTY SAS;10;343 -PERIODONCIA</v>
      </c>
      <c r="J418" t="e">
        <f t="shared" si="13"/>
        <v>#N/A</v>
      </c>
    </row>
    <row r="419" spans="1:10" customFormat="1" x14ac:dyDescent="0.25">
      <c r="A419" s="46">
        <v>1100137497</v>
      </c>
      <c r="B419" s="36" t="s">
        <v>291</v>
      </c>
      <c r="C419" s="50">
        <v>10</v>
      </c>
      <c r="D419" s="36" t="s">
        <v>318</v>
      </c>
      <c r="E419" s="36" t="s">
        <v>296</v>
      </c>
      <c r="F419" s="36" t="s">
        <v>183</v>
      </c>
      <c r="H419" t="str">
        <f t="shared" si="12"/>
        <v>1100137497;CLINICA DENTAL KERALTY SAS;10;347 -REHABILITACIÓN ORAL</v>
      </c>
      <c r="J419" t="e">
        <f t="shared" si="13"/>
        <v>#N/A</v>
      </c>
    </row>
    <row r="420" spans="1:10" customFormat="1" x14ac:dyDescent="0.25">
      <c r="A420" s="46">
        <v>1100137497</v>
      </c>
      <c r="B420" s="36" t="s">
        <v>291</v>
      </c>
      <c r="C420" s="50">
        <v>10</v>
      </c>
      <c r="D420" s="36" t="s">
        <v>318</v>
      </c>
      <c r="E420" s="36" t="s">
        <v>188</v>
      </c>
      <c r="F420" s="36" t="s">
        <v>183</v>
      </c>
      <c r="H420" t="str">
        <f t="shared" si="12"/>
        <v>1100137497;CLINICA DENTAL KERALTY SAS;10;356 -OTRAS CONSULTAS DE ESPECIALIDAD</v>
      </c>
      <c r="J420" t="e">
        <f t="shared" si="13"/>
        <v>#N/A</v>
      </c>
    </row>
    <row r="421" spans="1:10" customFormat="1" x14ac:dyDescent="0.25">
      <c r="A421" s="46">
        <v>1100137497</v>
      </c>
      <c r="B421" s="36" t="s">
        <v>291</v>
      </c>
      <c r="C421" s="50">
        <v>10</v>
      </c>
      <c r="D421" s="36" t="s">
        <v>318</v>
      </c>
      <c r="E421" s="36" t="s">
        <v>301</v>
      </c>
      <c r="F421" s="36" t="s">
        <v>190</v>
      </c>
      <c r="H421" t="str">
        <f t="shared" si="12"/>
        <v>1100137497;CLINICA DENTAL KERALTY SAS;10;748 -RADIOLOGÍA ODONTOLÓGICA</v>
      </c>
      <c r="J421" t="e">
        <f t="shared" si="13"/>
        <v>#N/A</v>
      </c>
    </row>
    <row r="422" spans="1:10" customFormat="1" x14ac:dyDescent="0.25">
      <c r="A422" s="46">
        <v>1100137497</v>
      </c>
      <c r="B422" s="36" t="s">
        <v>291</v>
      </c>
      <c r="C422" s="50">
        <v>9</v>
      </c>
      <c r="D422" s="36" t="s">
        <v>319</v>
      </c>
      <c r="E422" s="36" t="s">
        <v>293</v>
      </c>
      <c r="F422" s="36" t="s">
        <v>183</v>
      </c>
      <c r="H422" t="str">
        <f t="shared" si="12"/>
        <v>1100137497;CLINICA DENTAL KERALTY SAS;9;311 -ENDODONCIA</v>
      </c>
      <c r="J422" t="e">
        <f t="shared" si="13"/>
        <v>#N/A</v>
      </c>
    </row>
    <row r="423" spans="1:10" customFormat="1" x14ac:dyDescent="0.25">
      <c r="A423" s="46">
        <v>1100137497</v>
      </c>
      <c r="B423" s="36" t="s">
        <v>291</v>
      </c>
      <c r="C423" s="50">
        <v>9</v>
      </c>
      <c r="D423" s="36" t="s">
        <v>319</v>
      </c>
      <c r="E423" s="36" t="s">
        <v>300</v>
      </c>
      <c r="F423" s="36" t="s">
        <v>190</v>
      </c>
      <c r="H423" t="str">
        <f t="shared" si="12"/>
        <v>1100137497;CLINICA DENTAL KERALTY SAS;9;334 -ODONTOLOGÍA GENERAL</v>
      </c>
      <c r="J423" t="e">
        <f t="shared" si="13"/>
        <v>#N/A</v>
      </c>
    </row>
    <row r="424" spans="1:10" customFormat="1" x14ac:dyDescent="0.25">
      <c r="A424" s="46">
        <v>1100137497</v>
      </c>
      <c r="B424" s="36" t="s">
        <v>291</v>
      </c>
      <c r="C424" s="50">
        <v>9</v>
      </c>
      <c r="D424" s="36" t="s">
        <v>319</v>
      </c>
      <c r="E424" s="36" t="s">
        <v>294</v>
      </c>
      <c r="F424" s="36" t="s">
        <v>183</v>
      </c>
      <c r="H424" t="str">
        <f t="shared" si="12"/>
        <v>1100137497;CLINICA DENTAL KERALTY SAS;9;338 -ORTODONCIA</v>
      </c>
      <c r="J424" t="e">
        <f t="shared" si="13"/>
        <v>#N/A</v>
      </c>
    </row>
    <row r="425" spans="1:10" customFormat="1" x14ac:dyDescent="0.25">
      <c r="A425" s="46">
        <v>1100137497</v>
      </c>
      <c r="B425" s="36" t="s">
        <v>291</v>
      </c>
      <c r="C425" s="50">
        <v>9</v>
      </c>
      <c r="D425" s="36" t="s">
        <v>319</v>
      </c>
      <c r="E425" s="36" t="s">
        <v>295</v>
      </c>
      <c r="F425" s="36" t="s">
        <v>183</v>
      </c>
      <c r="H425" t="str">
        <f t="shared" si="12"/>
        <v>1100137497;CLINICA DENTAL KERALTY SAS;9;343 -PERIODONCIA</v>
      </c>
      <c r="J425" t="e">
        <f t="shared" si="13"/>
        <v>#N/A</v>
      </c>
    </row>
    <row r="426" spans="1:10" customFormat="1" x14ac:dyDescent="0.25">
      <c r="A426" s="46">
        <v>1100137497</v>
      </c>
      <c r="B426" s="36" t="s">
        <v>291</v>
      </c>
      <c r="C426" s="50">
        <v>9</v>
      </c>
      <c r="D426" s="36" t="s">
        <v>319</v>
      </c>
      <c r="E426" s="36" t="s">
        <v>296</v>
      </c>
      <c r="F426" s="36" t="s">
        <v>183</v>
      </c>
      <c r="H426" t="str">
        <f t="shared" si="12"/>
        <v>1100137497;CLINICA DENTAL KERALTY SAS;9;347 -REHABILITACIÓN ORAL</v>
      </c>
      <c r="J426" t="e">
        <f t="shared" si="13"/>
        <v>#N/A</v>
      </c>
    </row>
    <row r="427" spans="1:10" customFormat="1" x14ac:dyDescent="0.25">
      <c r="A427" s="46">
        <v>1100137497</v>
      </c>
      <c r="B427" s="36" t="s">
        <v>291</v>
      </c>
      <c r="C427" s="50">
        <v>9</v>
      </c>
      <c r="D427" s="36" t="s">
        <v>319</v>
      </c>
      <c r="E427" s="36" t="s">
        <v>188</v>
      </c>
      <c r="F427" s="36" t="s">
        <v>183</v>
      </c>
      <c r="H427" t="str">
        <f t="shared" si="12"/>
        <v>1100137497;CLINICA DENTAL KERALTY SAS;9;356 -OTRAS CONSULTAS DE ESPECIALIDAD</v>
      </c>
      <c r="J427" t="e">
        <f t="shared" si="13"/>
        <v>#N/A</v>
      </c>
    </row>
    <row r="428" spans="1:10" customFormat="1" x14ac:dyDescent="0.25">
      <c r="A428" s="46">
        <v>1100137497</v>
      </c>
      <c r="B428" s="36" t="s">
        <v>291</v>
      </c>
      <c r="C428" s="50">
        <v>9</v>
      </c>
      <c r="D428" s="36" t="s">
        <v>319</v>
      </c>
      <c r="E428" s="36" t="s">
        <v>301</v>
      </c>
      <c r="F428" s="36" t="s">
        <v>190</v>
      </c>
      <c r="H428" t="str">
        <f t="shared" si="12"/>
        <v>1100137497;CLINICA DENTAL KERALTY SAS;9;748 -RADIOLOGÍA ODONTOLÓGICA</v>
      </c>
      <c r="J428" t="e">
        <f t="shared" si="13"/>
        <v>#N/A</v>
      </c>
    </row>
    <row r="429" spans="1:10" customFormat="1" x14ac:dyDescent="0.25">
      <c r="A429" s="46">
        <v>1100137497</v>
      </c>
      <c r="B429" s="36" t="s">
        <v>291</v>
      </c>
      <c r="C429" s="50">
        <v>8</v>
      </c>
      <c r="D429" s="36" t="s">
        <v>320</v>
      </c>
      <c r="E429" s="36" t="s">
        <v>293</v>
      </c>
      <c r="F429" s="36" t="s">
        <v>183</v>
      </c>
      <c r="H429" t="str">
        <f t="shared" si="12"/>
        <v>1100137497;CLINICA DENTAL KERALTY SAS;8;311 -ENDODONCIA</v>
      </c>
      <c r="J429" t="e">
        <f t="shared" si="13"/>
        <v>#N/A</v>
      </c>
    </row>
    <row r="430" spans="1:10" customFormat="1" x14ac:dyDescent="0.25">
      <c r="A430" s="46">
        <v>1100137497</v>
      </c>
      <c r="B430" s="36" t="s">
        <v>291</v>
      </c>
      <c r="C430" s="50">
        <v>8</v>
      </c>
      <c r="D430" s="36" t="s">
        <v>320</v>
      </c>
      <c r="E430" s="36" t="s">
        <v>300</v>
      </c>
      <c r="F430" s="36" t="s">
        <v>190</v>
      </c>
      <c r="H430" t="str">
        <f t="shared" si="12"/>
        <v>1100137497;CLINICA DENTAL KERALTY SAS;8;334 -ODONTOLOGÍA GENERAL</v>
      </c>
      <c r="J430" t="e">
        <f t="shared" si="13"/>
        <v>#N/A</v>
      </c>
    </row>
    <row r="431" spans="1:10" customFormat="1" x14ac:dyDescent="0.25">
      <c r="A431" s="46">
        <v>1100137497</v>
      </c>
      <c r="B431" s="36" t="s">
        <v>291</v>
      </c>
      <c r="C431" s="50">
        <v>8</v>
      </c>
      <c r="D431" s="36" t="s">
        <v>320</v>
      </c>
      <c r="E431" s="36" t="s">
        <v>294</v>
      </c>
      <c r="F431" s="36" t="s">
        <v>183</v>
      </c>
      <c r="H431" t="str">
        <f t="shared" si="12"/>
        <v>1100137497;CLINICA DENTAL KERALTY SAS;8;338 -ORTODONCIA</v>
      </c>
      <c r="J431" t="e">
        <f t="shared" si="13"/>
        <v>#N/A</v>
      </c>
    </row>
    <row r="432" spans="1:10" customFormat="1" x14ac:dyDescent="0.25">
      <c r="A432" s="46">
        <v>1100137497</v>
      </c>
      <c r="B432" s="36" t="s">
        <v>291</v>
      </c>
      <c r="C432" s="50">
        <v>8</v>
      </c>
      <c r="D432" s="36" t="s">
        <v>320</v>
      </c>
      <c r="E432" s="36" t="s">
        <v>295</v>
      </c>
      <c r="F432" s="36" t="s">
        <v>183</v>
      </c>
      <c r="H432" t="str">
        <f t="shared" si="12"/>
        <v>1100137497;CLINICA DENTAL KERALTY SAS;8;343 -PERIODONCIA</v>
      </c>
      <c r="J432" t="e">
        <f t="shared" si="13"/>
        <v>#N/A</v>
      </c>
    </row>
    <row r="433" spans="1:10" customFormat="1" x14ac:dyDescent="0.25">
      <c r="A433" s="46">
        <v>1100137497</v>
      </c>
      <c r="B433" s="36" t="s">
        <v>291</v>
      </c>
      <c r="C433" s="50">
        <v>8</v>
      </c>
      <c r="D433" s="36" t="s">
        <v>320</v>
      </c>
      <c r="E433" s="36" t="s">
        <v>296</v>
      </c>
      <c r="F433" s="36" t="s">
        <v>183</v>
      </c>
      <c r="H433" t="str">
        <f t="shared" si="12"/>
        <v>1100137497;CLINICA DENTAL KERALTY SAS;8;347 -REHABILITACIÓN ORAL</v>
      </c>
      <c r="J433" t="e">
        <f t="shared" si="13"/>
        <v>#N/A</v>
      </c>
    </row>
    <row r="434" spans="1:10" customFormat="1" x14ac:dyDescent="0.25">
      <c r="A434" s="46">
        <v>1100137497</v>
      </c>
      <c r="B434" s="36" t="s">
        <v>291</v>
      </c>
      <c r="C434" s="50">
        <v>8</v>
      </c>
      <c r="D434" s="36" t="s">
        <v>320</v>
      </c>
      <c r="E434" s="36" t="s">
        <v>188</v>
      </c>
      <c r="F434" s="36" t="s">
        <v>183</v>
      </c>
      <c r="H434" t="str">
        <f t="shared" si="12"/>
        <v>1100137497;CLINICA DENTAL KERALTY SAS;8;356 -OTRAS CONSULTAS DE ESPECIALIDAD</v>
      </c>
      <c r="J434" t="e">
        <f t="shared" si="13"/>
        <v>#N/A</v>
      </c>
    </row>
    <row r="435" spans="1:10" customFormat="1" x14ac:dyDescent="0.25">
      <c r="A435" s="46">
        <v>1100137497</v>
      </c>
      <c r="B435" s="36" t="s">
        <v>291</v>
      </c>
      <c r="C435" s="50">
        <v>8</v>
      </c>
      <c r="D435" s="36" t="s">
        <v>320</v>
      </c>
      <c r="E435" s="36" t="s">
        <v>297</v>
      </c>
      <c r="F435" s="36" t="s">
        <v>183</v>
      </c>
      <c r="H435" t="str">
        <f t="shared" si="12"/>
        <v>1100137497;CLINICA DENTAL KERALTY SAS;8;396 -ODONTOPEDIATRÍA</v>
      </c>
      <c r="J435" t="e">
        <f t="shared" si="13"/>
        <v>#N/A</v>
      </c>
    </row>
    <row r="436" spans="1:10" customFormat="1" x14ac:dyDescent="0.25">
      <c r="A436" s="46">
        <v>1100137497</v>
      </c>
      <c r="B436" s="36" t="s">
        <v>291</v>
      </c>
      <c r="C436" s="50">
        <v>11</v>
      </c>
      <c r="D436" s="36" t="s">
        <v>321</v>
      </c>
      <c r="E436" s="36" t="s">
        <v>293</v>
      </c>
      <c r="F436" s="36" t="s">
        <v>183</v>
      </c>
      <c r="H436" t="str">
        <f t="shared" si="12"/>
        <v>1100137497;CLINICA DENTAL KERALTY SAS;11;311 -ENDODONCIA</v>
      </c>
      <c r="J436" t="e">
        <f t="shared" si="13"/>
        <v>#N/A</v>
      </c>
    </row>
    <row r="437" spans="1:10" customFormat="1" x14ac:dyDescent="0.25">
      <c r="A437" s="46">
        <v>1100137497</v>
      </c>
      <c r="B437" s="36" t="s">
        <v>291</v>
      </c>
      <c r="C437" s="50">
        <v>11</v>
      </c>
      <c r="D437" s="36" t="s">
        <v>321</v>
      </c>
      <c r="E437" s="36" t="s">
        <v>300</v>
      </c>
      <c r="F437" s="36" t="s">
        <v>190</v>
      </c>
      <c r="H437" t="str">
        <f t="shared" si="12"/>
        <v>1100137497;CLINICA DENTAL KERALTY SAS;11;334 -ODONTOLOGÍA GENERAL</v>
      </c>
      <c r="J437" t="e">
        <f t="shared" si="13"/>
        <v>#N/A</v>
      </c>
    </row>
    <row r="438" spans="1:10" customFormat="1" x14ac:dyDescent="0.25">
      <c r="A438" s="46">
        <v>1100137497</v>
      </c>
      <c r="B438" s="36" t="s">
        <v>291</v>
      </c>
      <c r="C438" s="50">
        <v>11</v>
      </c>
      <c r="D438" s="36" t="s">
        <v>321</v>
      </c>
      <c r="E438" s="36" t="s">
        <v>294</v>
      </c>
      <c r="F438" s="36" t="s">
        <v>183</v>
      </c>
      <c r="H438" t="str">
        <f t="shared" si="12"/>
        <v>1100137497;CLINICA DENTAL KERALTY SAS;11;338 -ORTODONCIA</v>
      </c>
      <c r="J438" t="e">
        <f t="shared" si="13"/>
        <v>#N/A</v>
      </c>
    </row>
    <row r="439" spans="1:10" customFormat="1" x14ac:dyDescent="0.25">
      <c r="A439" s="46">
        <v>1100137497</v>
      </c>
      <c r="B439" s="36" t="s">
        <v>291</v>
      </c>
      <c r="C439" s="50">
        <v>11</v>
      </c>
      <c r="D439" s="36" t="s">
        <v>321</v>
      </c>
      <c r="E439" s="36" t="s">
        <v>295</v>
      </c>
      <c r="F439" s="36" t="s">
        <v>183</v>
      </c>
      <c r="H439" t="str">
        <f t="shared" si="12"/>
        <v>1100137497;CLINICA DENTAL KERALTY SAS;11;343 -PERIODONCIA</v>
      </c>
      <c r="J439" t="e">
        <f t="shared" si="13"/>
        <v>#N/A</v>
      </c>
    </row>
    <row r="440" spans="1:10" customFormat="1" x14ac:dyDescent="0.25">
      <c r="A440" s="46">
        <v>1100137497</v>
      </c>
      <c r="B440" s="36" t="s">
        <v>291</v>
      </c>
      <c r="C440" s="50">
        <v>11</v>
      </c>
      <c r="D440" s="36" t="s">
        <v>321</v>
      </c>
      <c r="E440" s="36" t="s">
        <v>297</v>
      </c>
      <c r="F440" s="36" t="s">
        <v>183</v>
      </c>
      <c r="H440" t="str">
        <f t="shared" si="12"/>
        <v>1100137497;CLINICA DENTAL KERALTY SAS;11;396 -ODONTOPEDIATRÍA</v>
      </c>
      <c r="J440" t="e">
        <f t="shared" si="13"/>
        <v>#N/A</v>
      </c>
    </row>
    <row r="441" spans="1:10" customFormat="1" x14ac:dyDescent="0.25">
      <c r="A441" s="46">
        <v>1100137497</v>
      </c>
      <c r="B441" s="36" t="s">
        <v>291</v>
      </c>
      <c r="C441" s="50">
        <v>11</v>
      </c>
      <c r="D441" s="36" t="s">
        <v>321</v>
      </c>
      <c r="E441" s="36" t="s">
        <v>322</v>
      </c>
      <c r="F441" s="36" t="s">
        <v>183</v>
      </c>
      <c r="H441" t="str">
        <f t="shared" si="12"/>
        <v>1100137497;CLINICA DENTAL KERALTY SAS;11;410 -CIRUGÍA ORAL</v>
      </c>
      <c r="J441" t="e">
        <f t="shared" si="13"/>
        <v>#N/A</v>
      </c>
    </row>
    <row r="442" spans="1:10" customFormat="1" x14ac:dyDescent="0.25">
      <c r="A442" s="46">
        <v>1100137497</v>
      </c>
      <c r="B442" s="36" t="s">
        <v>291</v>
      </c>
      <c r="C442" s="50">
        <v>13</v>
      </c>
      <c r="D442" s="36" t="s">
        <v>323</v>
      </c>
      <c r="E442" s="36" t="s">
        <v>293</v>
      </c>
      <c r="F442" s="36" t="s">
        <v>183</v>
      </c>
      <c r="H442" t="str">
        <f t="shared" si="12"/>
        <v>1100137497;CLINICA DENTAL KERALTY SAS;13;311 -ENDODONCIA</v>
      </c>
      <c r="J442" t="e">
        <f t="shared" si="13"/>
        <v>#N/A</v>
      </c>
    </row>
    <row r="443" spans="1:10" customFormat="1" x14ac:dyDescent="0.25">
      <c r="A443" s="46">
        <v>1100137497</v>
      </c>
      <c r="B443" s="36" t="s">
        <v>291</v>
      </c>
      <c r="C443" s="50">
        <v>13</v>
      </c>
      <c r="D443" s="36" t="s">
        <v>323</v>
      </c>
      <c r="E443" s="36" t="s">
        <v>300</v>
      </c>
      <c r="F443" s="36" t="s">
        <v>190</v>
      </c>
      <c r="H443" t="str">
        <f t="shared" si="12"/>
        <v>1100137497;CLINICA DENTAL KERALTY SAS;13;334 -ODONTOLOGÍA GENERAL</v>
      </c>
      <c r="J443" t="e">
        <f t="shared" si="13"/>
        <v>#N/A</v>
      </c>
    </row>
    <row r="444" spans="1:10" customFormat="1" x14ac:dyDescent="0.25">
      <c r="A444" s="46">
        <v>1100137497</v>
      </c>
      <c r="B444" s="36" t="s">
        <v>291</v>
      </c>
      <c r="C444" s="50">
        <v>13</v>
      </c>
      <c r="D444" s="36" t="s">
        <v>323</v>
      </c>
      <c r="E444" s="36" t="s">
        <v>294</v>
      </c>
      <c r="F444" s="36" t="s">
        <v>183</v>
      </c>
      <c r="H444" t="str">
        <f t="shared" si="12"/>
        <v>1100137497;CLINICA DENTAL KERALTY SAS;13;338 -ORTODONCIA</v>
      </c>
      <c r="J444" t="e">
        <f t="shared" si="13"/>
        <v>#N/A</v>
      </c>
    </row>
    <row r="445" spans="1:10" customFormat="1" x14ac:dyDescent="0.25">
      <c r="A445" s="46">
        <v>1100125093</v>
      </c>
      <c r="B445" s="36" t="s">
        <v>324</v>
      </c>
      <c r="C445" s="50">
        <v>1</v>
      </c>
      <c r="D445" s="36" t="s">
        <v>325</v>
      </c>
      <c r="E445" s="36" t="s">
        <v>326</v>
      </c>
      <c r="F445" s="36" t="s">
        <v>183</v>
      </c>
      <c r="H445" t="str">
        <f t="shared" si="12"/>
        <v>1100125093;CLINICA OFTALMÓLOGICA VISIÓN COLOMBIA SAS Y/O UNIDAD DE DIAGNOSTICO MEDICO UNIDIME  SAS;1;208 -CIRUGÍA OFTALMOLÓGICA</v>
      </c>
      <c r="J445" t="e">
        <f t="shared" si="13"/>
        <v>#N/A</v>
      </c>
    </row>
    <row r="446" spans="1:10" customFormat="1" x14ac:dyDescent="0.25">
      <c r="A446" s="46">
        <v>1100108952</v>
      </c>
      <c r="B446" s="36" t="s">
        <v>124</v>
      </c>
      <c r="C446" s="50">
        <v>1</v>
      </c>
      <c r="D446" s="36" t="s">
        <v>327</v>
      </c>
      <c r="E446" s="36" t="s">
        <v>239</v>
      </c>
      <c r="F446" s="36" t="s">
        <v>183</v>
      </c>
      <c r="H446" t="str">
        <f t="shared" si="12"/>
        <v>1100108952;CONGREGACION DE LAS HERMANAS DE LA CARIDAD DOMINICAS DE LA PRESENTACION DE LA SANTISIMA VIRGEN;1;105 -CUIDADO INTERMEDIO NEONATAL</v>
      </c>
      <c r="J446" t="e">
        <f t="shared" si="13"/>
        <v>#N/A</v>
      </c>
    </row>
    <row r="447" spans="1:10" customFormat="1" x14ac:dyDescent="0.25">
      <c r="A447" s="46">
        <v>1100108952</v>
      </c>
      <c r="B447" s="36" t="s">
        <v>124</v>
      </c>
      <c r="C447" s="50">
        <v>1</v>
      </c>
      <c r="D447" s="36" t="s">
        <v>327</v>
      </c>
      <c r="E447" s="36" t="s">
        <v>198</v>
      </c>
      <c r="F447" s="36" t="s">
        <v>183</v>
      </c>
      <c r="H447" t="str">
        <f t="shared" si="12"/>
        <v>1100108952;CONGREGACION DE LAS HERMANAS DE LA CARIDAD DOMINICAS DE LA PRESENTACION DE LA SANTISIMA VIRGEN;1;107 -CUIDADO INTERMEDIO ADULTOS</v>
      </c>
      <c r="J447" t="e">
        <f t="shared" si="13"/>
        <v>#N/A</v>
      </c>
    </row>
    <row r="448" spans="1:10" customFormat="1" x14ac:dyDescent="0.25">
      <c r="A448" s="46">
        <v>1100108952</v>
      </c>
      <c r="B448" s="36" t="s">
        <v>124</v>
      </c>
      <c r="C448" s="50">
        <v>1</v>
      </c>
      <c r="D448" s="36" t="s">
        <v>327</v>
      </c>
      <c r="E448" s="36" t="s">
        <v>241</v>
      </c>
      <c r="F448" s="36" t="s">
        <v>183</v>
      </c>
      <c r="H448" t="str">
        <f t="shared" si="12"/>
        <v>1100108952;CONGREGACION DE LAS HERMANAS DE LA CARIDAD DOMINICAS DE LA PRESENTACION DE LA SANTISIMA VIRGEN;1;108 -CUIDADO INTENSIVO NEONATAL</v>
      </c>
      <c r="J448" t="e">
        <f t="shared" si="13"/>
        <v>#N/A</v>
      </c>
    </row>
    <row r="449" spans="1:10" customFormat="1" x14ac:dyDescent="0.25">
      <c r="A449" s="46">
        <v>1100108952</v>
      </c>
      <c r="B449" s="36" t="s">
        <v>124</v>
      </c>
      <c r="C449" s="50">
        <v>1</v>
      </c>
      <c r="D449" s="36" t="s">
        <v>327</v>
      </c>
      <c r="E449" s="36" t="s">
        <v>199</v>
      </c>
      <c r="F449" s="36" t="s">
        <v>183</v>
      </c>
      <c r="H449" t="str">
        <f t="shared" si="12"/>
        <v>1100108952;CONGREGACION DE LAS HERMANAS DE LA CARIDAD DOMINICAS DE LA PRESENTACION DE LA SANTISIMA VIRGEN;1;110 -CUIDADO INTENSIVO ADULTOS</v>
      </c>
      <c r="J449" t="e">
        <f t="shared" si="13"/>
        <v>#N/A</v>
      </c>
    </row>
    <row r="450" spans="1:10" customFormat="1" x14ac:dyDescent="0.25">
      <c r="A450" s="46">
        <v>1100108952</v>
      </c>
      <c r="B450" s="36" t="s">
        <v>124</v>
      </c>
      <c r="C450" s="50">
        <v>1</v>
      </c>
      <c r="D450" s="36" t="s">
        <v>327</v>
      </c>
      <c r="E450" s="36" t="s">
        <v>243</v>
      </c>
      <c r="F450" s="36" t="s">
        <v>190</v>
      </c>
      <c r="H450" t="str">
        <f t="shared" si="12"/>
        <v>1100108952;CONGREGACION DE LAS HERMANAS DE LA CARIDAD DOMINICAS DE LA PRESENTACION DE LA SANTISIMA VIRGEN;1;1101 -ATENCIÓN DEL PARTO</v>
      </c>
      <c r="J450" t="e">
        <f t="shared" si="13"/>
        <v>#N/A</v>
      </c>
    </row>
    <row r="451" spans="1:10" customFormat="1" x14ac:dyDescent="0.25">
      <c r="A451" s="46">
        <v>1100108952</v>
      </c>
      <c r="B451" s="36" t="s">
        <v>124</v>
      </c>
      <c r="C451" s="50">
        <v>1</v>
      </c>
      <c r="D451" s="36" t="s">
        <v>327</v>
      </c>
      <c r="E451" s="36" t="s">
        <v>244</v>
      </c>
      <c r="F451" s="36" t="s">
        <v>190</v>
      </c>
      <c r="H451" t="str">
        <f t="shared" si="12"/>
        <v>1100108952;CONGREGACION DE LAS HERMANAS DE LA CARIDAD DOMINICAS DE LA PRESENTACION DE LA SANTISIMA VIRGEN;1;120 -CUIDADO BÁSICO NEONATAL</v>
      </c>
      <c r="J451" t="e">
        <f t="shared" si="13"/>
        <v>#N/A</v>
      </c>
    </row>
    <row r="452" spans="1:10" customFormat="1" x14ac:dyDescent="0.25">
      <c r="A452" s="46">
        <v>1100108952</v>
      </c>
      <c r="B452" s="36" t="s">
        <v>124</v>
      </c>
      <c r="C452" s="50">
        <v>1</v>
      </c>
      <c r="D452" s="36" t="s">
        <v>327</v>
      </c>
      <c r="E452" s="36" t="s">
        <v>96</v>
      </c>
      <c r="F452" s="36" t="s">
        <v>190</v>
      </c>
      <c r="H452" t="str">
        <f t="shared" si="12"/>
        <v>1100108952;CONGREGACION DE LAS HERMANAS DE LA CARIDAD DOMINICAS DE LA PRESENTACION DE LA SANTISIMA VIRGEN;1;129 -HOSPITALIZACIÓN ADULTOS</v>
      </c>
      <c r="J452" t="e">
        <f t="shared" si="13"/>
        <v>#N/A</v>
      </c>
    </row>
    <row r="453" spans="1:10" customFormat="1" x14ac:dyDescent="0.25">
      <c r="A453" s="46">
        <v>1100108952</v>
      </c>
      <c r="B453" s="36" t="s">
        <v>124</v>
      </c>
      <c r="C453" s="50">
        <v>1</v>
      </c>
      <c r="D453" s="36" t="s">
        <v>327</v>
      </c>
      <c r="E453" s="36" t="s">
        <v>245</v>
      </c>
      <c r="F453" s="36" t="s">
        <v>183</v>
      </c>
      <c r="H453" t="str">
        <f t="shared" si="12"/>
        <v>1100108952;CONGREGACION DE LAS HERMANAS DE LA CARIDAD DOMINICAS DE LA PRESENTACION DE LA SANTISIMA VIRGEN;1;204 -CIRUGÍA GINECOLÓGICA</v>
      </c>
      <c r="J453" t="e">
        <f t="shared" si="13"/>
        <v>#N/A</v>
      </c>
    </row>
    <row r="454" spans="1:10" customFormat="1" x14ac:dyDescent="0.25">
      <c r="A454" s="46">
        <v>1100108952</v>
      </c>
      <c r="B454" s="36" t="s">
        <v>124</v>
      </c>
      <c r="C454" s="50">
        <v>1</v>
      </c>
      <c r="D454" s="36" t="s">
        <v>327</v>
      </c>
      <c r="E454" s="36" t="s">
        <v>246</v>
      </c>
      <c r="F454" s="36" t="s">
        <v>183</v>
      </c>
      <c r="H454" t="str">
        <f t="shared" si="12"/>
        <v>1100108952;CONGREGACION DE LAS HERMANAS DE LA CARIDAD DOMINICAS DE LA PRESENTACION DE LA SANTISIMA VIRGEN;1;212 -CIRUGÍA PEDIÁTRICA</v>
      </c>
      <c r="J454" t="e">
        <f t="shared" si="13"/>
        <v>#N/A</v>
      </c>
    </row>
    <row r="455" spans="1:10" customFormat="1" x14ac:dyDescent="0.25">
      <c r="A455" s="46">
        <v>1100108952</v>
      </c>
      <c r="B455" s="36" t="s">
        <v>124</v>
      </c>
      <c r="C455" s="50">
        <v>1</v>
      </c>
      <c r="D455" s="36" t="s">
        <v>327</v>
      </c>
      <c r="E455" s="36" t="s">
        <v>307</v>
      </c>
      <c r="F455" s="36" t="s">
        <v>183</v>
      </c>
      <c r="H455" t="str">
        <f t="shared" si="12"/>
        <v>1100108952;CONGREGACION DE LAS HERMANAS DE LA CARIDAD DOMINICAS DE LA PRESENTACION DE LA SANTISIMA VIRGEN;1;217 -OTRAS CIRUGÍAS</v>
      </c>
      <c r="J455" t="e">
        <f t="shared" si="13"/>
        <v>#N/A</v>
      </c>
    </row>
    <row r="456" spans="1:10" customFormat="1" x14ac:dyDescent="0.25">
      <c r="A456" s="46">
        <v>1100108952</v>
      </c>
      <c r="B456" s="36" t="s">
        <v>124</v>
      </c>
      <c r="C456" s="50">
        <v>1</v>
      </c>
      <c r="D456" s="36" t="s">
        <v>327</v>
      </c>
      <c r="E456" s="36" t="s">
        <v>231</v>
      </c>
      <c r="F456" s="36" t="s">
        <v>190</v>
      </c>
      <c r="H456" t="str">
        <f t="shared" ref="H456:H519" si="14">CONCATENATE(A456,";",B456,";",C456,";",E456)</f>
        <v>1100108952;CONGREGACION DE LAS HERMANAS DE LA CARIDAD DOMINICAS DE LA PRESENTACION DE LA SANTISIMA VIRGEN;1;420 -VACUNACIÓN</v>
      </c>
      <c r="J456" t="e">
        <f t="shared" ref="J456:J519" si="15">VLOOKUP(H456,$I$7:$I$206,1,0)</f>
        <v>#N/A</v>
      </c>
    </row>
    <row r="457" spans="1:10" customFormat="1" x14ac:dyDescent="0.25">
      <c r="A457" s="46">
        <v>1100108952</v>
      </c>
      <c r="B457" s="36" t="s">
        <v>124</v>
      </c>
      <c r="C457" s="50">
        <v>1</v>
      </c>
      <c r="D457" s="36" t="s">
        <v>327</v>
      </c>
      <c r="E457" s="36" t="s">
        <v>98</v>
      </c>
      <c r="F457" s="36" t="s">
        <v>190</v>
      </c>
      <c r="H457" t="str">
        <f t="shared" si="14"/>
        <v>1100108952;CONGREGACION DE LAS HERMANAS DE LA CARIDAD DOMINICAS DE LA PRESENTACION DE LA SANTISIMA VIRGEN;1;712 -TOMA DE MUESTRAS DE LABORATORIO CLÍNICO</v>
      </c>
      <c r="J457" t="e">
        <f t="shared" si="15"/>
        <v>#N/A</v>
      </c>
    </row>
    <row r="458" spans="1:10" customFormat="1" x14ac:dyDescent="0.25">
      <c r="A458" s="46">
        <v>1100108952</v>
      </c>
      <c r="B458" s="36" t="s">
        <v>124</v>
      </c>
      <c r="C458" s="50">
        <v>1</v>
      </c>
      <c r="D458" s="36" t="s">
        <v>327</v>
      </c>
      <c r="E458" s="36" t="s">
        <v>154</v>
      </c>
      <c r="F458" s="36" t="s">
        <v>183</v>
      </c>
      <c r="H458" t="str">
        <f t="shared" si="14"/>
        <v>1100108952;CONGREGACION DE LAS HERMANAS DE LA CARIDAD DOMINICAS DE LA PRESENTACION DE LA SANTISIMA VIRGEN;1;744 -IMÁGENES DIAGNOSTICAS - IONIZANTES</v>
      </c>
      <c r="J458" t="e">
        <f t="shared" si="15"/>
        <v>#N/A</v>
      </c>
    </row>
    <row r="459" spans="1:10" customFormat="1" x14ac:dyDescent="0.25">
      <c r="A459" s="46">
        <v>1100108952</v>
      </c>
      <c r="B459" s="36" t="s">
        <v>124</v>
      </c>
      <c r="C459" s="50">
        <v>1</v>
      </c>
      <c r="D459" s="36" t="s">
        <v>327</v>
      </c>
      <c r="E459" s="36" t="s">
        <v>213</v>
      </c>
      <c r="F459" s="36" t="s">
        <v>190</v>
      </c>
      <c r="H459" t="str">
        <f t="shared" si="14"/>
        <v>1100108952;CONGREGACION DE LAS HERMANAS DE LA CARIDAD DOMINICAS DE LA PRESENTACION DE LA SANTISIMA VIRGEN;1;745 -IMÁGENES DIAGNOSTICAS - NO IONIZANTES</v>
      </c>
      <c r="J459" t="e">
        <f t="shared" si="15"/>
        <v>#N/A</v>
      </c>
    </row>
    <row r="460" spans="1:10" customFormat="1" x14ac:dyDescent="0.25">
      <c r="A460" s="46">
        <v>1100129085</v>
      </c>
      <c r="B460" s="36" t="s">
        <v>328</v>
      </c>
      <c r="C460" s="50">
        <v>1</v>
      </c>
      <c r="D460" s="36" t="s">
        <v>329</v>
      </c>
      <c r="E460" s="36" t="s">
        <v>230</v>
      </c>
      <c r="F460" s="36" t="s">
        <v>190</v>
      </c>
      <c r="H460" t="str">
        <f t="shared" si="14"/>
        <v>1100129085;CONEQUIPOS MEDICA SAS;1;344 -PSICOLOGÍA</v>
      </c>
      <c r="J460" t="e">
        <f t="shared" si="15"/>
        <v>#N/A</v>
      </c>
    </row>
    <row r="461" spans="1:10" customFormat="1" x14ac:dyDescent="0.25">
      <c r="A461" s="46">
        <v>1100129085</v>
      </c>
      <c r="B461" s="36" t="s">
        <v>328</v>
      </c>
      <c r="C461" s="50">
        <v>1</v>
      </c>
      <c r="D461" s="36" t="s">
        <v>329</v>
      </c>
      <c r="E461" s="36" t="s">
        <v>268</v>
      </c>
      <c r="F461" s="36" t="s">
        <v>183</v>
      </c>
      <c r="H461" t="str">
        <f t="shared" si="14"/>
        <v>1100129085;CONEQUIPOS MEDICA SAS;1;345 -PSIQUIATRÍA</v>
      </c>
      <c r="J461" t="e">
        <f t="shared" si="15"/>
        <v>#N/A</v>
      </c>
    </row>
    <row r="462" spans="1:10" customFormat="1" x14ac:dyDescent="0.25">
      <c r="A462" s="46">
        <v>1100129085</v>
      </c>
      <c r="B462" s="36" t="s">
        <v>328</v>
      </c>
      <c r="C462" s="50">
        <v>1</v>
      </c>
      <c r="D462" s="36" t="s">
        <v>329</v>
      </c>
      <c r="E462" s="36" t="s">
        <v>195</v>
      </c>
      <c r="F462" s="36" t="s">
        <v>190</v>
      </c>
      <c r="H462" t="str">
        <f t="shared" si="14"/>
        <v>1100129085;CONEQUIPOS MEDICA SAS;1;728 -TERAPIA OCUPACIONAL</v>
      </c>
      <c r="J462" t="e">
        <f t="shared" si="15"/>
        <v>#N/A</v>
      </c>
    </row>
    <row r="463" spans="1:10" customFormat="1" x14ac:dyDescent="0.25">
      <c r="A463" s="46">
        <v>1100109186</v>
      </c>
      <c r="B463" s="36" t="s">
        <v>7</v>
      </c>
      <c r="C463" s="50">
        <v>30</v>
      </c>
      <c r="D463" s="36" t="s">
        <v>330</v>
      </c>
      <c r="E463" s="36" t="s">
        <v>239</v>
      </c>
      <c r="F463" s="36" t="s">
        <v>183</v>
      </c>
      <c r="H463" t="str">
        <f t="shared" si="14"/>
        <v>1100109186;CLÍNICA COLSANITAS S.A.;30;105 -CUIDADO INTERMEDIO NEONATAL</v>
      </c>
      <c r="J463" t="e">
        <f t="shared" si="15"/>
        <v>#N/A</v>
      </c>
    </row>
    <row r="464" spans="1:10" customFormat="1" x14ac:dyDescent="0.25">
      <c r="A464" s="46">
        <v>1100109186</v>
      </c>
      <c r="B464" s="36" t="s">
        <v>7</v>
      </c>
      <c r="C464" s="50">
        <v>30</v>
      </c>
      <c r="D464" s="36" t="s">
        <v>330</v>
      </c>
      <c r="E464" s="36" t="s">
        <v>198</v>
      </c>
      <c r="F464" s="36" t="s">
        <v>183</v>
      </c>
      <c r="H464" t="str">
        <f t="shared" si="14"/>
        <v>1100109186;CLÍNICA COLSANITAS S.A.;30;107 -CUIDADO INTERMEDIO ADULTOS</v>
      </c>
      <c r="J464" t="e">
        <f t="shared" si="15"/>
        <v>#N/A</v>
      </c>
    </row>
    <row r="465" spans="1:10" customFormat="1" x14ac:dyDescent="0.25">
      <c r="A465" s="46">
        <v>1100109186</v>
      </c>
      <c r="B465" s="36" t="s">
        <v>7</v>
      </c>
      <c r="C465" s="50">
        <v>30</v>
      </c>
      <c r="D465" s="36" t="s">
        <v>330</v>
      </c>
      <c r="E465" s="36" t="s">
        <v>241</v>
      </c>
      <c r="F465" s="36" t="s">
        <v>183</v>
      </c>
      <c r="H465" t="str">
        <f t="shared" si="14"/>
        <v>1100109186;CLÍNICA COLSANITAS S.A.;30;108 -CUIDADO INTENSIVO NEONATAL</v>
      </c>
      <c r="J465" t="e">
        <f t="shared" si="15"/>
        <v>#N/A</v>
      </c>
    </row>
    <row r="466" spans="1:10" customFormat="1" x14ac:dyDescent="0.25">
      <c r="A466" s="46">
        <v>1100109186</v>
      </c>
      <c r="B466" s="36" t="s">
        <v>7</v>
      </c>
      <c r="C466" s="50">
        <v>30</v>
      </c>
      <c r="D466" s="36" t="s">
        <v>330</v>
      </c>
      <c r="E466" s="36" t="s">
        <v>199</v>
      </c>
      <c r="F466" s="36" t="s">
        <v>183</v>
      </c>
      <c r="H466" t="str">
        <f t="shared" si="14"/>
        <v>1100109186;CLÍNICA COLSANITAS S.A.;30;110 -CUIDADO INTENSIVO ADULTOS</v>
      </c>
      <c r="J466" t="e">
        <f t="shared" si="15"/>
        <v>#N/A</v>
      </c>
    </row>
    <row r="467" spans="1:10" customFormat="1" x14ac:dyDescent="0.25">
      <c r="A467" s="46">
        <v>1100109186</v>
      </c>
      <c r="B467" s="36" t="s">
        <v>7</v>
      </c>
      <c r="C467" s="50">
        <v>30</v>
      </c>
      <c r="D467" s="36" t="s">
        <v>330</v>
      </c>
      <c r="E467" s="36" t="s">
        <v>243</v>
      </c>
      <c r="F467" s="36" t="s">
        <v>190</v>
      </c>
      <c r="H467" t="str">
        <f t="shared" si="14"/>
        <v>1100109186;CLÍNICA COLSANITAS S.A.;30;1101 -ATENCIÓN DEL PARTO</v>
      </c>
      <c r="J467" t="e">
        <f t="shared" si="15"/>
        <v>#N/A</v>
      </c>
    </row>
    <row r="468" spans="1:10" customFormat="1" x14ac:dyDescent="0.25">
      <c r="A468" s="46">
        <v>1100109186</v>
      </c>
      <c r="B468" s="36" t="s">
        <v>7</v>
      </c>
      <c r="C468" s="50">
        <v>30</v>
      </c>
      <c r="D468" s="36" t="s">
        <v>330</v>
      </c>
      <c r="E468" s="36" t="s">
        <v>244</v>
      </c>
      <c r="F468" s="36" t="s">
        <v>190</v>
      </c>
      <c r="H468" t="str">
        <f t="shared" si="14"/>
        <v>1100109186;CLÍNICA COLSANITAS S.A.;30;120 -CUIDADO BÁSICO NEONATAL</v>
      </c>
      <c r="J468" t="e">
        <f t="shared" si="15"/>
        <v>#N/A</v>
      </c>
    </row>
    <row r="469" spans="1:10" customFormat="1" x14ac:dyDescent="0.25">
      <c r="A469" s="46">
        <v>1100109186</v>
      </c>
      <c r="B469" s="36" t="s">
        <v>7</v>
      </c>
      <c r="C469" s="50">
        <v>30</v>
      </c>
      <c r="D469" s="36" t="s">
        <v>330</v>
      </c>
      <c r="E469" s="36" t="s">
        <v>96</v>
      </c>
      <c r="F469" s="36" t="s">
        <v>190</v>
      </c>
      <c r="H469" t="str">
        <f t="shared" si="14"/>
        <v>1100109186;CLÍNICA COLSANITAS S.A.;30;129 -HOSPITALIZACIÓN ADULTOS</v>
      </c>
      <c r="J469" t="e">
        <f t="shared" si="15"/>
        <v>#N/A</v>
      </c>
    </row>
    <row r="470" spans="1:10" customFormat="1" x14ac:dyDescent="0.25">
      <c r="A470" s="46">
        <v>1100109186</v>
      </c>
      <c r="B470" s="36" t="s">
        <v>7</v>
      </c>
      <c r="C470" s="50">
        <v>30</v>
      </c>
      <c r="D470" s="36" t="s">
        <v>330</v>
      </c>
      <c r="E470" s="36" t="s">
        <v>200</v>
      </c>
      <c r="F470" s="36" t="s">
        <v>183</v>
      </c>
      <c r="H470" t="str">
        <f t="shared" si="14"/>
        <v>1100109186;CLÍNICA COLSANITAS S.A.;30;201 -CIRUGÍA DE CABEZA Y CUELLO</v>
      </c>
      <c r="J470" t="e">
        <f t="shared" si="15"/>
        <v>#N/A</v>
      </c>
    </row>
    <row r="471" spans="1:10" customFormat="1" x14ac:dyDescent="0.25">
      <c r="A471" s="46">
        <v>1100109186</v>
      </c>
      <c r="B471" s="36" t="s">
        <v>7</v>
      </c>
      <c r="C471" s="50">
        <v>30</v>
      </c>
      <c r="D471" s="36" t="s">
        <v>330</v>
      </c>
      <c r="E471" s="36" t="s">
        <v>201</v>
      </c>
      <c r="F471" s="36" t="s">
        <v>183</v>
      </c>
      <c r="H471" t="str">
        <f t="shared" si="14"/>
        <v>1100109186;CLÍNICA COLSANITAS S.A.;30;202 -CIRUGÍA CARDIOVASCULAR</v>
      </c>
      <c r="J471" t="e">
        <f t="shared" si="15"/>
        <v>#N/A</v>
      </c>
    </row>
    <row r="472" spans="1:10" customFormat="1" x14ac:dyDescent="0.25">
      <c r="A472" s="46">
        <v>1100109186</v>
      </c>
      <c r="B472" s="36" t="s">
        <v>7</v>
      </c>
      <c r="C472" s="50">
        <v>30</v>
      </c>
      <c r="D472" s="36" t="s">
        <v>330</v>
      </c>
      <c r="E472" s="36" t="s">
        <v>245</v>
      </c>
      <c r="F472" s="36" t="s">
        <v>183</v>
      </c>
      <c r="H472" t="str">
        <f t="shared" si="14"/>
        <v>1100109186;CLÍNICA COLSANITAS S.A.;30;204 -CIRUGÍA GINECOLÓGICA</v>
      </c>
      <c r="J472" t="e">
        <f t="shared" si="15"/>
        <v>#N/A</v>
      </c>
    </row>
    <row r="473" spans="1:10" customFormat="1" x14ac:dyDescent="0.25">
      <c r="A473" s="46">
        <v>1100109186</v>
      </c>
      <c r="B473" s="36" t="s">
        <v>7</v>
      </c>
      <c r="C473" s="50">
        <v>30</v>
      </c>
      <c r="D473" s="36" t="s">
        <v>330</v>
      </c>
      <c r="E473" s="36" t="s">
        <v>290</v>
      </c>
      <c r="F473" s="36" t="s">
        <v>183</v>
      </c>
      <c r="H473" t="str">
        <f t="shared" si="14"/>
        <v>1100109186;CLÍNICA COLSANITAS S.A.;30;205 -CIRUGÍA MAXILOFACIAL</v>
      </c>
      <c r="J473" t="e">
        <f t="shared" si="15"/>
        <v>#N/A</v>
      </c>
    </row>
    <row r="474" spans="1:10" customFormat="1" x14ac:dyDescent="0.25">
      <c r="A474" s="46">
        <v>1100109186</v>
      </c>
      <c r="B474" s="36" t="s">
        <v>7</v>
      </c>
      <c r="C474" s="50">
        <v>30</v>
      </c>
      <c r="D474" s="36" t="s">
        <v>330</v>
      </c>
      <c r="E474" s="36" t="s">
        <v>203</v>
      </c>
      <c r="F474" s="36" t="s">
        <v>183</v>
      </c>
      <c r="H474" t="str">
        <f t="shared" si="14"/>
        <v>1100109186;CLÍNICA COLSANITAS S.A.;30;207 -CIRUGÍA ORTOPÉDICA</v>
      </c>
      <c r="J474" t="e">
        <f t="shared" si="15"/>
        <v>#N/A</v>
      </c>
    </row>
    <row r="475" spans="1:10" customFormat="1" x14ac:dyDescent="0.25">
      <c r="A475" s="46">
        <v>1100109186</v>
      </c>
      <c r="B475" s="36" t="s">
        <v>7</v>
      </c>
      <c r="C475" s="50">
        <v>30</v>
      </c>
      <c r="D475" s="36" t="s">
        <v>330</v>
      </c>
      <c r="E475" s="36" t="s">
        <v>204</v>
      </c>
      <c r="F475" s="36" t="s">
        <v>183</v>
      </c>
      <c r="H475" t="str">
        <f t="shared" si="14"/>
        <v>1100109186;CLÍNICA COLSANITAS S.A.;30;209 -CIRUGÍA OTORRINOLARINGOLOGÍA</v>
      </c>
      <c r="J475" t="e">
        <f t="shared" si="15"/>
        <v>#N/A</v>
      </c>
    </row>
    <row r="476" spans="1:10" customFormat="1" x14ac:dyDescent="0.25">
      <c r="A476" s="46">
        <v>1100109186</v>
      </c>
      <c r="B476" s="36" t="s">
        <v>7</v>
      </c>
      <c r="C476" s="50">
        <v>30</v>
      </c>
      <c r="D476" s="36" t="s">
        <v>330</v>
      </c>
      <c r="E476" s="36" t="s">
        <v>331</v>
      </c>
      <c r="F476" s="36" t="s">
        <v>184</v>
      </c>
      <c r="H476" t="str">
        <f t="shared" si="14"/>
        <v>1100109186;CLÍNICA COLSANITAS S.A.;30;210 -CIRUGÍA ONCOLÓGICA</v>
      </c>
      <c r="J476" t="e">
        <f t="shared" si="15"/>
        <v>#N/A</v>
      </c>
    </row>
    <row r="477" spans="1:10" customFormat="1" x14ac:dyDescent="0.25">
      <c r="A477" s="46">
        <v>1100109186</v>
      </c>
      <c r="B477" s="36" t="s">
        <v>7</v>
      </c>
      <c r="C477" s="50">
        <v>30</v>
      </c>
      <c r="D477" s="36" t="s">
        <v>330</v>
      </c>
      <c r="E477" s="36" t="s">
        <v>246</v>
      </c>
      <c r="F477" s="36" t="s">
        <v>183</v>
      </c>
      <c r="H477" t="str">
        <f t="shared" si="14"/>
        <v>1100109186;CLÍNICA COLSANITAS S.A.;30;212 -CIRUGÍA PEDIÁTRICA</v>
      </c>
      <c r="J477" t="e">
        <f t="shared" si="15"/>
        <v>#N/A</v>
      </c>
    </row>
    <row r="478" spans="1:10" customFormat="1" x14ac:dyDescent="0.25">
      <c r="A478" s="46">
        <v>1100109186</v>
      </c>
      <c r="B478" s="36" t="s">
        <v>7</v>
      </c>
      <c r="C478" s="50">
        <v>30</v>
      </c>
      <c r="D478" s="36" t="s">
        <v>330</v>
      </c>
      <c r="E478" s="36" t="s">
        <v>211</v>
      </c>
      <c r="F478" s="36" t="s">
        <v>183</v>
      </c>
      <c r="H478" t="str">
        <f t="shared" si="14"/>
        <v>1100109186;CLÍNICA COLSANITAS S.A.;30;213 -CIRUGÍA PLÁSTICA Y ESTÉTICA</v>
      </c>
      <c r="J478" t="e">
        <f t="shared" si="15"/>
        <v>#N/A</v>
      </c>
    </row>
    <row r="479" spans="1:10" customFormat="1" x14ac:dyDescent="0.25">
      <c r="A479" s="46">
        <v>1100109186</v>
      </c>
      <c r="B479" s="36" t="s">
        <v>7</v>
      </c>
      <c r="C479" s="50">
        <v>30</v>
      </c>
      <c r="D479" s="36" t="s">
        <v>330</v>
      </c>
      <c r="E479" s="36" t="s">
        <v>205</v>
      </c>
      <c r="F479" s="36" t="s">
        <v>183</v>
      </c>
      <c r="H479" t="str">
        <f t="shared" si="14"/>
        <v>1100109186;CLÍNICA COLSANITAS S.A.;30;214 -CIRUGÍA VASCULAR Y ANGIOLÓGICA</v>
      </c>
      <c r="J479" t="e">
        <f t="shared" si="15"/>
        <v>#N/A</v>
      </c>
    </row>
    <row r="480" spans="1:10" customFormat="1" x14ac:dyDescent="0.25">
      <c r="A480" s="46">
        <v>1100109186</v>
      </c>
      <c r="B480" s="36" t="s">
        <v>7</v>
      </c>
      <c r="C480" s="50">
        <v>30</v>
      </c>
      <c r="D480" s="36" t="s">
        <v>330</v>
      </c>
      <c r="E480" s="36" t="s">
        <v>206</v>
      </c>
      <c r="F480" s="36" t="s">
        <v>183</v>
      </c>
      <c r="H480" t="str">
        <f t="shared" si="14"/>
        <v>1100109186;CLÍNICA COLSANITAS S.A.;30;215 -CIRUGÍA UROLÓGICA</v>
      </c>
      <c r="J480" t="e">
        <f t="shared" si="15"/>
        <v>#N/A</v>
      </c>
    </row>
    <row r="481" spans="1:10" customFormat="1" x14ac:dyDescent="0.25">
      <c r="A481" s="46">
        <v>1100109186</v>
      </c>
      <c r="B481" s="36" t="s">
        <v>7</v>
      </c>
      <c r="C481" s="50">
        <v>30</v>
      </c>
      <c r="D481" s="36" t="s">
        <v>330</v>
      </c>
      <c r="E481" s="36" t="s">
        <v>307</v>
      </c>
      <c r="F481" s="36" t="s">
        <v>183</v>
      </c>
      <c r="H481" t="str">
        <f t="shared" si="14"/>
        <v>1100109186;CLÍNICA COLSANITAS S.A.;30;217 -OTRAS CIRUGÍAS</v>
      </c>
      <c r="J481" t="e">
        <f t="shared" si="15"/>
        <v>#N/A</v>
      </c>
    </row>
    <row r="482" spans="1:10" customFormat="1" x14ac:dyDescent="0.25">
      <c r="A482" s="46">
        <v>1100109186</v>
      </c>
      <c r="B482" s="36" t="s">
        <v>7</v>
      </c>
      <c r="C482" s="50">
        <v>30</v>
      </c>
      <c r="D482" s="36" t="s">
        <v>330</v>
      </c>
      <c r="E482" s="36" t="s">
        <v>207</v>
      </c>
      <c r="F482" s="36" t="s">
        <v>183</v>
      </c>
      <c r="H482" t="str">
        <f t="shared" si="14"/>
        <v>1100109186;CLÍNICA COLSANITAS S.A.;30;231 -CIRUGÍA DE LA MANO</v>
      </c>
      <c r="J482" t="e">
        <f t="shared" si="15"/>
        <v>#N/A</v>
      </c>
    </row>
    <row r="483" spans="1:10" customFormat="1" x14ac:dyDescent="0.25">
      <c r="A483" s="46">
        <v>1100109186</v>
      </c>
      <c r="B483" s="36" t="s">
        <v>7</v>
      </c>
      <c r="C483" s="50">
        <v>30</v>
      </c>
      <c r="D483" s="36" t="s">
        <v>330</v>
      </c>
      <c r="E483" s="36" t="s">
        <v>332</v>
      </c>
      <c r="F483" s="36" t="s">
        <v>183</v>
      </c>
      <c r="H483" t="str">
        <f t="shared" si="14"/>
        <v>1100109186;CLÍNICA COLSANITAS S.A.;30;232 -CIRUGÍA DE MAMA Y TUMORES TEJIDOS BLANDOS</v>
      </c>
      <c r="J483" t="e">
        <f t="shared" si="15"/>
        <v>#N/A</v>
      </c>
    </row>
    <row r="484" spans="1:10" customFormat="1" x14ac:dyDescent="0.25">
      <c r="A484" s="46">
        <v>1100109186</v>
      </c>
      <c r="B484" s="36" t="s">
        <v>7</v>
      </c>
      <c r="C484" s="50">
        <v>30</v>
      </c>
      <c r="D484" s="36" t="s">
        <v>330</v>
      </c>
      <c r="E484" s="36" t="s">
        <v>208</v>
      </c>
      <c r="F484" s="36" t="s">
        <v>183</v>
      </c>
      <c r="H484" t="str">
        <f t="shared" si="14"/>
        <v>1100109186;CLÍNICA COLSANITAS S.A.;30;234 -CIRUGÍA DE TÓRAX</v>
      </c>
      <c r="J484" t="e">
        <f t="shared" si="15"/>
        <v>#N/A</v>
      </c>
    </row>
    <row r="485" spans="1:10" customFormat="1" x14ac:dyDescent="0.25">
      <c r="A485" s="46">
        <v>1100109186</v>
      </c>
      <c r="B485" s="36" t="s">
        <v>7</v>
      </c>
      <c r="C485" s="50">
        <v>30</v>
      </c>
      <c r="D485" s="36" t="s">
        <v>330</v>
      </c>
      <c r="E485" s="36" t="s">
        <v>247</v>
      </c>
      <c r="F485" s="36" t="s">
        <v>183</v>
      </c>
      <c r="H485" t="str">
        <f t="shared" si="14"/>
        <v>1100109186;CLÍNICA COLSANITAS S.A.;30;235 -CIRUGÍA GASTROINTESTINAL</v>
      </c>
      <c r="J485" t="e">
        <f t="shared" si="15"/>
        <v>#N/A</v>
      </c>
    </row>
    <row r="486" spans="1:10" customFormat="1" x14ac:dyDescent="0.25">
      <c r="A486" s="46">
        <v>1100109186</v>
      </c>
      <c r="B486" s="36" t="s">
        <v>7</v>
      </c>
      <c r="C486" s="50">
        <v>30</v>
      </c>
      <c r="D486" s="36" t="s">
        <v>330</v>
      </c>
      <c r="E486" s="36" t="s">
        <v>209</v>
      </c>
      <c r="F486" s="36" t="s">
        <v>183</v>
      </c>
      <c r="H486" t="str">
        <f t="shared" si="14"/>
        <v>1100109186;CLÍNICA COLSANITAS S.A.;30;245 -NEUROCIRUGÍA</v>
      </c>
      <c r="J486" t="e">
        <f t="shared" si="15"/>
        <v>#N/A</v>
      </c>
    </row>
    <row r="487" spans="1:10" customFormat="1" x14ac:dyDescent="0.25">
      <c r="A487" s="46">
        <v>1100109186</v>
      </c>
      <c r="B487" s="36" t="s">
        <v>7</v>
      </c>
      <c r="C487" s="50">
        <v>30</v>
      </c>
      <c r="D487" s="36" t="s">
        <v>330</v>
      </c>
      <c r="E487" s="36" t="s">
        <v>210</v>
      </c>
      <c r="F487" s="36" t="s">
        <v>183</v>
      </c>
      <c r="H487" t="str">
        <f t="shared" si="14"/>
        <v>1100109186;CLÍNICA COLSANITAS S.A.;30;301 -ANESTESIA</v>
      </c>
      <c r="J487" t="e">
        <f t="shared" si="15"/>
        <v>#N/A</v>
      </c>
    </row>
    <row r="488" spans="1:10" customFormat="1" x14ac:dyDescent="0.25">
      <c r="A488" s="46">
        <v>1100109186</v>
      </c>
      <c r="B488" s="36" t="s">
        <v>7</v>
      </c>
      <c r="C488" s="50">
        <v>30</v>
      </c>
      <c r="D488" s="36" t="s">
        <v>330</v>
      </c>
      <c r="E488" s="36" t="s">
        <v>215</v>
      </c>
      <c r="F488" s="36" t="s">
        <v>183</v>
      </c>
      <c r="H488" t="str">
        <f t="shared" si="14"/>
        <v>1100109186;CLÍNICA COLSANITAS S.A.;30;302 -CARDIOLOGÍA</v>
      </c>
      <c r="J488" t="e">
        <f t="shared" si="15"/>
        <v>#N/A</v>
      </c>
    </row>
    <row r="489" spans="1:10" customFormat="1" x14ac:dyDescent="0.25">
      <c r="A489" s="46">
        <v>1100109186</v>
      </c>
      <c r="B489" s="36" t="s">
        <v>7</v>
      </c>
      <c r="C489" s="50">
        <v>30</v>
      </c>
      <c r="D489" s="36" t="s">
        <v>330</v>
      </c>
      <c r="E489" s="36" t="s">
        <v>333</v>
      </c>
      <c r="F489" s="36" t="s">
        <v>183</v>
      </c>
      <c r="H489" t="str">
        <f t="shared" si="14"/>
        <v>1100109186;CLÍNICA COLSANITAS S.A.;30;303 -CIRUGÍA CARDIOVASCULAR</v>
      </c>
      <c r="J489" t="e">
        <f t="shared" si="15"/>
        <v>#N/A</v>
      </c>
    </row>
    <row r="490" spans="1:10" customFormat="1" x14ac:dyDescent="0.25">
      <c r="A490" s="46">
        <v>1100109186</v>
      </c>
      <c r="B490" s="36" t="s">
        <v>7</v>
      </c>
      <c r="C490" s="50">
        <v>30</v>
      </c>
      <c r="D490" s="36" t="s">
        <v>330</v>
      </c>
      <c r="E490" s="36" t="s">
        <v>235</v>
      </c>
      <c r="F490" s="36" t="s">
        <v>183</v>
      </c>
      <c r="H490" t="str">
        <f t="shared" si="14"/>
        <v>1100109186;CLÍNICA COLSANITAS S.A.;30;304 -CIRUGÍA GENERAL</v>
      </c>
      <c r="J490" t="e">
        <f t="shared" si="15"/>
        <v>#N/A</v>
      </c>
    </row>
    <row r="491" spans="1:10" customFormat="1" x14ac:dyDescent="0.25">
      <c r="A491" s="46">
        <v>1100109186</v>
      </c>
      <c r="B491" s="36" t="s">
        <v>7</v>
      </c>
      <c r="C491" s="50">
        <v>30</v>
      </c>
      <c r="D491" s="36" t="s">
        <v>330</v>
      </c>
      <c r="E491" s="36" t="s">
        <v>334</v>
      </c>
      <c r="F491" s="36" t="s">
        <v>183</v>
      </c>
      <c r="H491" t="str">
        <f t="shared" si="14"/>
        <v>1100109186;CLÍNICA COLSANITAS S.A.;30;309 -DOLOR Y CUIDADOS PALIATIVOS</v>
      </c>
      <c r="J491" t="e">
        <f t="shared" si="15"/>
        <v>#N/A</v>
      </c>
    </row>
    <row r="492" spans="1:10" customFormat="1" x14ac:dyDescent="0.25">
      <c r="A492" s="46">
        <v>1100109186</v>
      </c>
      <c r="B492" s="36" t="s">
        <v>7</v>
      </c>
      <c r="C492" s="50">
        <v>30</v>
      </c>
      <c r="D492" s="36" t="s">
        <v>330</v>
      </c>
      <c r="E492" s="36" t="s">
        <v>192</v>
      </c>
      <c r="F492" s="36" t="s">
        <v>190</v>
      </c>
      <c r="H492" t="str">
        <f t="shared" si="14"/>
        <v>1100109186;CLÍNICA COLSANITAS S.A.;30;312 -ENFERMERÍA</v>
      </c>
      <c r="J492" t="e">
        <f t="shared" si="15"/>
        <v>#N/A</v>
      </c>
    </row>
    <row r="493" spans="1:10" customFormat="1" x14ac:dyDescent="0.25">
      <c r="A493" s="46">
        <v>1100109186</v>
      </c>
      <c r="B493" s="36" t="s">
        <v>7</v>
      </c>
      <c r="C493" s="50">
        <v>30</v>
      </c>
      <c r="D493" s="36" t="s">
        <v>330</v>
      </c>
      <c r="E493" s="36" t="s">
        <v>262</v>
      </c>
      <c r="F493" s="36" t="s">
        <v>183</v>
      </c>
      <c r="H493" t="str">
        <f t="shared" si="14"/>
        <v>1100109186;CLÍNICA COLSANITAS S.A.;30;316 -GASTROENTEROLOGÍA</v>
      </c>
      <c r="J493" t="e">
        <f t="shared" si="15"/>
        <v>#N/A</v>
      </c>
    </row>
    <row r="494" spans="1:10" customFormat="1" x14ac:dyDescent="0.25">
      <c r="A494" s="46">
        <v>1100109186</v>
      </c>
      <c r="B494" s="36" t="s">
        <v>7</v>
      </c>
      <c r="C494" s="50">
        <v>30</v>
      </c>
      <c r="D494" s="36" t="s">
        <v>330</v>
      </c>
      <c r="E494" s="36" t="s">
        <v>335</v>
      </c>
      <c r="F494" s="36" t="s">
        <v>183</v>
      </c>
      <c r="H494" t="str">
        <f t="shared" si="14"/>
        <v>1100109186;CLÍNICA COLSANITAS S.A.;30;317 -GENÉTICA</v>
      </c>
      <c r="J494" t="e">
        <f t="shared" si="15"/>
        <v>#N/A</v>
      </c>
    </row>
    <row r="495" spans="1:10" customFormat="1" x14ac:dyDescent="0.25">
      <c r="A495" s="46">
        <v>1100109186</v>
      </c>
      <c r="B495" s="36" t="s">
        <v>7</v>
      </c>
      <c r="C495" s="50">
        <v>30</v>
      </c>
      <c r="D495" s="36" t="s">
        <v>330</v>
      </c>
      <c r="E495" s="36" t="s">
        <v>228</v>
      </c>
      <c r="F495" s="36" t="s">
        <v>183</v>
      </c>
      <c r="H495" t="str">
        <f t="shared" si="14"/>
        <v>1100109186;CLÍNICA COLSANITAS S.A.;30;320 -GINECOBSTETRICIA</v>
      </c>
      <c r="J495" t="e">
        <f t="shared" si="15"/>
        <v>#N/A</v>
      </c>
    </row>
    <row r="496" spans="1:10" customFormat="1" x14ac:dyDescent="0.25">
      <c r="A496" s="46">
        <v>1100109186</v>
      </c>
      <c r="B496" s="36" t="s">
        <v>7</v>
      </c>
      <c r="C496" s="50">
        <v>30</v>
      </c>
      <c r="D496" s="36" t="s">
        <v>330</v>
      </c>
      <c r="E496" s="36" t="s">
        <v>265</v>
      </c>
      <c r="F496" s="36" t="s">
        <v>183</v>
      </c>
      <c r="H496" t="str">
        <f t="shared" si="14"/>
        <v>1100109186;CLÍNICA COLSANITAS S.A.;30;321 -HEMATOLOGÍA</v>
      </c>
      <c r="J496" t="e">
        <f t="shared" si="15"/>
        <v>#N/A</v>
      </c>
    </row>
    <row r="497" spans="1:10" customFormat="1" x14ac:dyDescent="0.25">
      <c r="A497" s="46">
        <v>1100109186</v>
      </c>
      <c r="B497" s="36" t="s">
        <v>7</v>
      </c>
      <c r="C497" s="50">
        <v>30</v>
      </c>
      <c r="D497" s="36" t="s">
        <v>330</v>
      </c>
      <c r="E497" s="36" t="s">
        <v>193</v>
      </c>
      <c r="F497" s="36" t="s">
        <v>183</v>
      </c>
      <c r="H497" t="str">
        <f t="shared" si="14"/>
        <v>1100109186;CLÍNICA COLSANITAS S.A.;30;327 -MEDICINA FÍSICA Y REHABILITACIÓN</v>
      </c>
      <c r="J497" t="e">
        <f t="shared" si="15"/>
        <v>#N/A</v>
      </c>
    </row>
    <row r="498" spans="1:10" customFormat="1" x14ac:dyDescent="0.25">
      <c r="A498" s="46">
        <v>1100109186</v>
      </c>
      <c r="B498" s="36" t="s">
        <v>7</v>
      </c>
      <c r="C498" s="50">
        <v>30</v>
      </c>
      <c r="D498" s="36" t="s">
        <v>330</v>
      </c>
      <c r="E498" s="36" t="s">
        <v>49</v>
      </c>
      <c r="F498" s="36" t="s">
        <v>190</v>
      </c>
      <c r="H498" t="str">
        <f t="shared" si="14"/>
        <v>1100109186;CLÍNICA COLSANITAS S.A.;30;328 -MEDICINA GENERAL</v>
      </c>
      <c r="J498" t="e">
        <f t="shared" si="15"/>
        <v>#N/A</v>
      </c>
    </row>
    <row r="499" spans="1:10" customFormat="1" x14ac:dyDescent="0.25">
      <c r="A499" s="46">
        <v>1100109186</v>
      </c>
      <c r="B499" s="36" t="s">
        <v>7</v>
      </c>
      <c r="C499" s="50">
        <v>30</v>
      </c>
      <c r="D499" s="36" t="s">
        <v>330</v>
      </c>
      <c r="E499" s="36" t="s">
        <v>253</v>
      </c>
      <c r="F499" s="36" t="s">
        <v>183</v>
      </c>
      <c r="H499" t="str">
        <f t="shared" si="14"/>
        <v>1100109186;CLÍNICA COLSANITAS S.A.;30;329 -MEDICINA INTERNA</v>
      </c>
      <c r="J499" t="e">
        <f t="shared" si="15"/>
        <v>#N/A</v>
      </c>
    </row>
    <row r="500" spans="1:10" customFormat="1" x14ac:dyDescent="0.25">
      <c r="A500" s="46">
        <v>1100109186</v>
      </c>
      <c r="B500" s="36" t="s">
        <v>7</v>
      </c>
      <c r="C500" s="50">
        <v>30</v>
      </c>
      <c r="D500" s="36" t="s">
        <v>330</v>
      </c>
      <c r="E500" s="36" t="s">
        <v>336</v>
      </c>
      <c r="F500" s="36" t="s">
        <v>183</v>
      </c>
      <c r="H500" t="str">
        <f t="shared" si="14"/>
        <v>1100109186;CLÍNICA COLSANITAS S.A.;30;331 -NEUMOLOGÍA</v>
      </c>
      <c r="J500" t="e">
        <f t="shared" si="15"/>
        <v>#N/A</v>
      </c>
    </row>
    <row r="501" spans="1:10" customFormat="1" x14ac:dyDescent="0.25">
      <c r="A501" s="46">
        <v>1100109186</v>
      </c>
      <c r="B501" s="36" t="s">
        <v>7</v>
      </c>
      <c r="C501" s="50">
        <v>30</v>
      </c>
      <c r="D501" s="36" t="s">
        <v>330</v>
      </c>
      <c r="E501" s="36" t="s">
        <v>267</v>
      </c>
      <c r="F501" s="36" t="s">
        <v>183</v>
      </c>
      <c r="H501" t="str">
        <f t="shared" si="14"/>
        <v>1100109186;CLÍNICA COLSANITAS S.A.;30;332 -NEUROLOGÍA</v>
      </c>
      <c r="J501" t="e">
        <f t="shared" si="15"/>
        <v>#N/A</v>
      </c>
    </row>
    <row r="502" spans="1:10" customFormat="1" x14ac:dyDescent="0.25">
      <c r="A502" s="46">
        <v>1100109186</v>
      </c>
      <c r="B502" s="36" t="s">
        <v>7</v>
      </c>
      <c r="C502" s="50">
        <v>30</v>
      </c>
      <c r="D502" s="36" t="s">
        <v>330</v>
      </c>
      <c r="E502" s="36" t="s">
        <v>194</v>
      </c>
      <c r="F502" s="36" t="s">
        <v>190</v>
      </c>
      <c r="H502" t="str">
        <f t="shared" si="14"/>
        <v>1100109186;CLÍNICA COLSANITAS S.A.;30;333 -NUTRICIÓN Y DIETÉTICA</v>
      </c>
      <c r="J502" t="e">
        <f t="shared" si="15"/>
        <v>#N/A</v>
      </c>
    </row>
    <row r="503" spans="1:10" customFormat="1" x14ac:dyDescent="0.25">
      <c r="A503" s="46">
        <v>1100109186</v>
      </c>
      <c r="B503" s="36" t="s">
        <v>7</v>
      </c>
      <c r="C503" s="50">
        <v>30</v>
      </c>
      <c r="D503" s="36" t="s">
        <v>330</v>
      </c>
      <c r="E503" s="36" t="s">
        <v>337</v>
      </c>
      <c r="F503" s="36" t="s">
        <v>184</v>
      </c>
      <c r="H503" t="str">
        <f t="shared" si="14"/>
        <v>1100109186;CLÍNICA COLSANITAS S.A.;30;336 -ONCOLOGÍA CLÍNICA</v>
      </c>
      <c r="J503" t="e">
        <f t="shared" si="15"/>
        <v>#N/A</v>
      </c>
    </row>
    <row r="504" spans="1:10" customFormat="1" x14ac:dyDescent="0.25">
      <c r="A504" s="46">
        <v>1100109186</v>
      </c>
      <c r="B504" s="36" t="s">
        <v>7</v>
      </c>
      <c r="C504" s="50">
        <v>30</v>
      </c>
      <c r="D504" s="36" t="s">
        <v>330</v>
      </c>
      <c r="E504" s="36" t="s">
        <v>236</v>
      </c>
      <c r="F504" s="36" t="s">
        <v>183</v>
      </c>
      <c r="H504" t="str">
        <f t="shared" si="14"/>
        <v>1100109186;CLÍNICA COLSANITAS S.A.;30;339 -ORTOPEDIA Y/O TRAUMATOLOGÍA</v>
      </c>
      <c r="J504" t="e">
        <f t="shared" si="15"/>
        <v>#N/A</v>
      </c>
    </row>
    <row r="505" spans="1:10" customFormat="1" x14ac:dyDescent="0.25">
      <c r="A505" s="46">
        <v>1100109186</v>
      </c>
      <c r="B505" s="36" t="s">
        <v>7</v>
      </c>
      <c r="C505" s="50">
        <v>30</v>
      </c>
      <c r="D505" s="36" t="s">
        <v>330</v>
      </c>
      <c r="E505" s="36" t="s">
        <v>216</v>
      </c>
      <c r="F505" s="36" t="s">
        <v>183</v>
      </c>
      <c r="H505" t="str">
        <f t="shared" si="14"/>
        <v>1100109186;CLÍNICA COLSANITAS S.A.;30;340 -OTORRINOLARINGOLOGÍA</v>
      </c>
      <c r="J505" t="e">
        <f t="shared" si="15"/>
        <v>#N/A</v>
      </c>
    </row>
    <row r="506" spans="1:10" customFormat="1" x14ac:dyDescent="0.25">
      <c r="A506" s="46">
        <v>1100109186</v>
      </c>
      <c r="B506" s="36" t="s">
        <v>7</v>
      </c>
      <c r="C506" s="50">
        <v>30</v>
      </c>
      <c r="D506" s="36" t="s">
        <v>330</v>
      </c>
      <c r="E506" s="36" t="s">
        <v>268</v>
      </c>
      <c r="F506" s="36" t="s">
        <v>183</v>
      </c>
      <c r="H506" t="str">
        <f t="shared" si="14"/>
        <v>1100109186;CLÍNICA COLSANITAS S.A.;30;345 -PSIQUIATRÍA</v>
      </c>
      <c r="J506" t="e">
        <f t="shared" si="15"/>
        <v>#N/A</v>
      </c>
    </row>
    <row r="507" spans="1:10" customFormat="1" x14ac:dyDescent="0.25">
      <c r="A507" s="46">
        <v>1100109186</v>
      </c>
      <c r="B507" s="36" t="s">
        <v>7</v>
      </c>
      <c r="C507" s="50">
        <v>30</v>
      </c>
      <c r="D507" s="36" t="s">
        <v>330</v>
      </c>
      <c r="E507" s="36" t="s">
        <v>237</v>
      </c>
      <c r="F507" s="36" t="s">
        <v>183</v>
      </c>
      <c r="H507" t="str">
        <f t="shared" si="14"/>
        <v>1100109186;CLÍNICA COLSANITAS S.A.;30;355 -UROLOGÍA</v>
      </c>
      <c r="J507" t="e">
        <f t="shared" si="15"/>
        <v>#N/A</v>
      </c>
    </row>
    <row r="508" spans="1:10" customFormat="1" x14ac:dyDescent="0.25">
      <c r="A508" s="46">
        <v>1100109186</v>
      </c>
      <c r="B508" s="36" t="s">
        <v>7</v>
      </c>
      <c r="C508" s="50">
        <v>30</v>
      </c>
      <c r="D508" s="36" t="s">
        <v>330</v>
      </c>
      <c r="E508" s="36" t="s">
        <v>188</v>
      </c>
      <c r="F508" s="36" t="s">
        <v>183</v>
      </c>
      <c r="H508" t="str">
        <f t="shared" si="14"/>
        <v>1100109186;CLÍNICA COLSANITAS S.A.;30;356 -OTRAS CONSULTAS DE ESPECIALIDAD</v>
      </c>
      <c r="J508" t="e">
        <f t="shared" si="15"/>
        <v>#N/A</v>
      </c>
    </row>
    <row r="509" spans="1:10" customFormat="1" x14ac:dyDescent="0.25">
      <c r="A509" s="46">
        <v>1100109186</v>
      </c>
      <c r="B509" s="36" t="s">
        <v>7</v>
      </c>
      <c r="C509" s="50">
        <v>30</v>
      </c>
      <c r="D509" s="36" t="s">
        <v>330</v>
      </c>
      <c r="E509" s="36" t="s">
        <v>338</v>
      </c>
      <c r="F509" s="36" t="s">
        <v>183</v>
      </c>
      <c r="H509" t="str">
        <f t="shared" si="14"/>
        <v>1100109186;CLÍNICA COLSANITAS S.A.;30;361 -CARDIOLOGÍA PEDIÁTRICA</v>
      </c>
      <c r="J509" t="e">
        <f t="shared" si="15"/>
        <v>#N/A</v>
      </c>
    </row>
    <row r="510" spans="1:10" customFormat="1" x14ac:dyDescent="0.25">
      <c r="A510" s="46">
        <v>1100109186</v>
      </c>
      <c r="B510" s="36" t="s">
        <v>7</v>
      </c>
      <c r="C510" s="50">
        <v>30</v>
      </c>
      <c r="D510" s="36" t="s">
        <v>330</v>
      </c>
      <c r="E510" s="36" t="s">
        <v>339</v>
      </c>
      <c r="F510" s="36" t="s">
        <v>183</v>
      </c>
      <c r="H510" t="str">
        <f t="shared" si="14"/>
        <v>1100109186;CLÍNICA COLSANITAS S.A.;30;362 -CIRUGÍA DE CABEZA Y CUELLO</v>
      </c>
      <c r="J510" t="e">
        <f t="shared" si="15"/>
        <v>#N/A</v>
      </c>
    </row>
    <row r="511" spans="1:10" customFormat="1" x14ac:dyDescent="0.25">
      <c r="A511" s="46">
        <v>1100109186</v>
      </c>
      <c r="B511" s="36" t="s">
        <v>7</v>
      </c>
      <c r="C511" s="50">
        <v>30</v>
      </c>
      <c r="D511" s="36" t="s">
        <v>330</v>
      </c>
      <c r="E511" s="36" t="s">
        <v>340</v>
      </c>
      <c r="F511" s="36" t="s">
        <v>183</v>
      </c>
      <c r="H511" t="str">
        <f t="shared" si="14"/>
        <v>1100109186;CLÍNICA COLSANITAS S.A.;30;363 -CIRUGÍA DE MANO</v>
      </c>
      <c r="J511" t="e">
        <f t="shared" si="15"/>
        <v>#N/A</v>
      </c>
    </row>
    <row r="512" spans="1:10" customFormat="1" x14ac:dyDescent="0.25">
      <c r="A512" s="46">
        <v>1100109186</v>
      </c>
      <c r="B512" s="36" t="s">
        <v>7</v>
      </c>
      <c r="C512" s="50">
        <v>30</v>
      </c>
      <c r="D512" s="36" t="s">
        <v>330</v>
      </c>
      <c r="E512" s="36" t="s">
        <v>341</v>
      </c>
      <c r="F512" s="36" t="s">
        <v>183</v>
      </c>
      <c r="H512" t="str">
        <f t="shared" si="14"/>
        <v>1100109186;CLÍNICA COLSANITAS S.A.;30;364 -CIRUGÍA DE MAMA Y TUMORES TEJIDOS BLANDOS</v>
      </c>
      <c r="J512" t="e">
        <f t="shared" si="15"/>
        <v>#N/A</v>
      </c>
    </row>
    <row r="513" spans="1:10" customFormat="1" x14ac:dyDescent="0.25">
      <c r="A513" s="46">
        <v>1100109186</v>
      </c>
      <c r="B513" s="36" t="s">
        <v>7</v>
      </c>
      <c r="C513" s="50">
        <v>30</v>
      </c>
      <c r="D513" s="36" t="s">
        <v>330</v>
      </c>
      <c r="E513" s="36" t="s">
        <v>342</v>
      </c>
      <c r="F513" s="36" t="s">
        <v>183</v>
      </c>
      <c r="H513" t="str">
        <f t="shared" si="14"/>
        <v>1100109186;CLÍNICA COLSANITAS S.A.;30;366 -CIRUGÍA DE TÓRAX</v>
      </c>
      <c r="J513" t="e">
        <f t="shared" si="15"/>
        <v>#N/A</v>
      </c>
    </row>
    <row r="514" spans="1:10" customFormat="1" x14ac:dyDescent="0.25">
      <c r="A514" s="46">
        <v>1100109186</v>
      </c>
      <c r="B514" s="36" t="s">
        <v>7</v>
      </c>
      <c r="C514" s="50">
        <v>30</v>
      </c>
      <c r="D514" s="36" t="s">
        <v>330</v>
      </c>
      <c r="E514" s="36" t="s">
        <v>343</v>
      </c>
      <c r="F514" s="36" t="s">
        <v>183</v>
      </c>
      <c r="H514" t="str">
        <f t="shared" si="14"/>
        <v>1100109186;CLÍNICA COLSANITAS S.A.;30;367 -CIRUGÍA GASTROINTESTINAL</v>
      </c>
      <c r="J514" t="e">
        <f t="shared" si="15"/>
        <v>#N/A</v>
      </c>
    </row>
    <row r="515" spans="1:10" customFormat="1" x14ac:dyDescent="0.25">
      <c r="A515" s="46">
        <v>1100109186</v>
      </c>
      <c r="B515" s="36" t="s">
        <v>7</v>
      </c>
      <c r="C515" s="50">
        <v>30</v>
      </c>
      <c r="D515" s="36" t="s">
        <v>330</v>
      </c>
      <c r="E515" s="36" t="s">
        <v>305</v>
      </c>
      <c r="F515" s="36" t="s">
        <v>183</v>
      </c>
      <c r="H515" t="str">
        <f t="shared" si="14"/>
        <v>1100109186;CLÍNICA COLSANITAS S.A.;30;369 -CIRUGÍA PLÁSTICA Y ESTÉTICA</v>
      </c>
      <c r="J515" t="e">
        <f t="shared" si="15"/>
        <v>#N/A</v>
      </c>
    </row>
    <row r="516" spans="1:10" customFormat="1" x14ac:dyDescent="0.25">
      <c r="A516" s="46">
        <v>1100109186</v>
      </c>
      <c r="B516" s="36" t="s">
        <v>7</v>
      </c>
      <c r="C516" s="50">
        <v>30</v>
      </c>
      <c r="D516" s="36" t="s">
        <v>330</v>
      </c>
      <c r="E516" s="36" t="s">
        <v>256</v>
      </c>
      <c r="F516" s="36" t="s">
        <v>184</v>
      </c>
      <c r="H516" t="str">
        <f t="shared" si="14"/>
        <v>1100109186;CLÍNICA COLSANITAS S.A.;30;370 -CIRUGÍA PLÁSTICA ONCOLÓGICA</v>
      </c>
      <c r="J516" t="e">
        <f t="shared" si="15"/>
        <v>#N/A</v>
      </c>
    </row>
    <row r="517" spans="1:10" customFormat="1" x14ac:dyDescent="0.25">
      <c r="A517" s="46">
        <v>1100109186</v>
      </c>
      <c r="B517" s="36" t="s">
        <v>7</v>
      </c>
      <c r="C517" s="50">
        <v>30</v>
      </c>
      <c r="D517" s="36" t="s">
        <v>330</v>
      </c>
      <c r="E517" s="36" t="s">
        <v>344</v>
      </c>
      <c r="F517" s="36" t="s">
        <v>183</v>
      </c>
      <c r="H517" t="str">
        <f t="shared" si="14"/>
        <v>1100109186;CLÍNICA COLSANITAS S.A.;30;372 -CIRUGÍA VASCULAR</v>
      </c>
      <c r="J517" t="e">
        <f t="shared" si="15"/>
        <v>#N/A</v>
      </c>
    </row>
    <row r="518" spans="1:10" customFormat="1" x14ac:dyDescent="0.25">
      <c r="A518" s="46">
        <v>1100109186</v>
      </c>
      <c r="B518" s="36" t="s">
        <v>7</v>
      </c>
      <c r="C518" s="50">
        <v>30</v>
      </c>
      <c r="D518" s="36" t="s">
        <v>330</v>
      </c>
      <c r="E518" s="36" t="s">
        <v>263</v>
      </c>
      <c r="F518" s="36" t="s">
        <v>183</v>
      </c>
      <c r="H518" t="str">
        <f t="shared" si="14"/>
        <v>1100109186;CLÍNICA COLSANITAS S.A.;30;377 -COLOPROCTOLOGÍA</v>
      </c>
      <c r="J518" t="e">
        <f t="shared" si="15"/>
        <v>#N/A</v>
      </c>
    </row>
    <row r="519" spans="1:10" customFormat="1" x14ac:dyDescent="0.25">
      <c r="A519" s="46">
        <v>1100109186</v>
      </c>
      <c r="B519" s="36" t="s">
        <v>7</v>
      </c>
      <c r="C519" s="50">
        <v>30</v>
      </c>
      <c r="D519" s="36" t="s">
        <v>330</v>
      </c>
      <c r="E519" s="36" t="s">
        <v>345</v>
      </c>
      <c r="F519" s="36" t="s">
        <v>184</v>
      </c>
      <c r="H519" t="str">
        <f t="shared" si="14"/>
        <v>1100109186;CLÍNICA COLSANITAS S.A.;30;379 -GINECOLOGÍA ONCOLÓGICA</v>
      </c>
      <c r="J519" t="e">
        <f t="shared" si="15"/>
        <v>#N/A</v>
      </c>
    </row>
    <row r="520" spans="1:10" customFormat="1" x14ac:dyDescent="0.25">
      <c r="A520" s="46">
        <v>1100109186</v>
      </c>
      <c r="B520" s="36" t="s">
        <v>7</v>
      </c>
      <c r="C520" s="50">
        <v>30</v>
      </c>
      <c r="D520" s="36" t="s">
        <v>330</v>
      </c>
      <c r="E520" s="36" t="s">
        <v>346</v>
      </c>
      <c r="F520" s="36" t="s">
        <v>183</v>
      </c>
      <c r="H520" t="str">
        <f t="shared" ref="H520:H583" si="16">CONCATENATE(A520,";",B520,";",C520,";",E520)</f>
        <v>1100109186;CLÍNICA COLSANITAS S.A.;30;385 -NEONATOLOGÍA</v>
      </c>
      <c r="J520" t="e">
        <f t="shared" ref="J520:J583" si="17">VLOOKUP(H520,$I$7:$I$206,1,0)</f>
        <v>#N/A</v>
      </c>
    </row>
    <row r="521" spans="1:10" customFormat="1" x14ac:dyDescent="0.25">
      <c r="A521" s="46">
        <v>1100109186</v>
      </c>
      <c r="B521" s="36" t="s">
        <v>7</v>
      </c>
      <c r="C521" s="50">
        <v>30</v>
      </c>
      <c r="D521" s="36" t="s">
        <v>330</v>
      </c>
      <c r="E521" s="36" t="s">
        <v>212</v>
      </c>
      <c r="F521" s="36" t="s">
        <v>183</v>
      </c>
      <c r="H521" t="str">
        <f t="shared" si="16"/>
        <v>1100109186;CLÍNICA COLSANITAS S.A.;30;387 -NEUROCIRUGÍA</v>
      </c>
      <c r="J521" t="e">
        <f t="shared" si="17"/>
        <v>#N/A</v>
      </c>
    </row>
    <row r="522" spans="1:10" customFormat="1" x14ac:dyDescent="0.25">
      <c r="A522" s="46">
        <v>1100109186</v>
      </c>
      <c r="B522" s="36" t="s">
        <v>7</v>
      </c>
      <c r="C522" s="50">
        <v>30</v>
      </c>
      <c r="D522" s="36" t="s">
        <v>330</v>
      </c>
      <c r="E522" s="36" t="s">
        <v>347</v>
      </c>
      <c r="F522" s="36" t="s">
        <v>184</v>
      </c>
      <c r="H522" t="str">
        <f t="shared" si="16"/>
        <v>1100109186;CLÍNICA COLSANITAS S.A.;30;395 -UROLOGÍA ONCOLÓGICA</v>
      </c>
      <c r="J522" t="e">
        <f t="shared" si="17"/>
        <v>#N/A</v>
      </c>
    </row>
    <row r="523" spans="1:10" customFormat="1" x14ac:dyDescent="0.25">
      <c r="A523" s="46">
        <v>1100109186</v>
      </c>
      <c r="B523" s="36" t="s">
        <v>7</v>
      </c>
      <c r="C523" s="50">
        <v>30</v>
      </c>
      <c r="D523" s="36" t="s">
        <v>330</v>
      </c>
      <c r="E523" s="36" t="s">
        <v>348</v>
      </c>
      <c r="F523" s="36" t="s">
        <v>183</v>
      </c>
      <c r="H523" t="str">
        <f t="shared" si="16"/>
        <v>1100109186;CLÍNICA COLSANITAS S.A.;30;409 -ORTOPEDIA PEDIÁTRICA</v>
      </c>
      <c r="J523" t="e">
        <f t="shared" si="17"/>
        <v>#N/A</v>
      </c>
    </row>
    <row r="524" spans="1:10" customFormat="1" x14ac:dyDescent="0.25">
      <c r="A524" s="46">
        <v>1100109186</v>
      </c>
      <c r="B524" s="36" t="s">
        <v>7</v>
      </c>
      <c r="C524" s="50">
        <v>30</v>
      </c>
      <c r="D524" s="36" t="s">
        <v>330</v>
      </c>
      <c r="E524" s="36" t="s">
        <v>231</v>
      </c>
      <c r="F524" s="36" t="s">
        <v>190</v>
      </c>
      <c r="H524" t="str">
        <f t="shared" si="16"/>
        <v>1100109186;CLÍNICA COLSANITAS S.A.;30;420 -VACUNACIÓN</v>
      </c>
      <c r="J524" t="e">
        <f t="shared" si="17"/>
        <v>#N/A</v>
      </c>
    </row>
    <row r="525" spans="1:10" customFormat="1" x14ac:dyDescent="0.25">
      <c r="A525" s="46">
        <v>1100109186</v>
      </c>
      <c r="B525" s="36" t="s">
        <v>7</v>
      </c>
      <c r="C525" s="50">
        <v>30</v>
      </c>
      <c r="D525" s="36" t="s">
        <v>330</v>
      </c>
      <c r="E525" s="36" t="s">
        <v>10</v>
      </c>
      <c r="F525" s="36" t="s">
        <v>190</v>
      </c>
      <c r="H525" t="str">
        <f t="shared" si="16"/>
        <v>1100109186;CLÍNICA COLSANITAS S.A.;30;706 -LABORATORIO CLÍNICO</v>
      </c>
      <c r="J525" t="e">
        <f t="shared" si="17"/>
        <v>#N/A</v>
      </c>
    </row>
    <row r="526" spans="1:10" customFormat="1" x14ac:dyDescent="0.25">
      <c r="A526" s="46">
        <v>1100109186</v>
      </c>
      <c r="B526" s="36" t="s">
        <v>7</v>
      </c>
      <c r="C526" s="50">
        <v>30</v>
      </c>
      <c r="D526" s="36" t="s">
        <v>330</v>
      </c>
      <c r="E526" s="36" t="s">
        <v>349</v>
      </c>
      <c r="F526" s="36" t="s">
        <v>184</v>
      </c>
      <c r="H526" t="str">
        <f t="shared" si="16"/>
        <v>1100109186;CLÍNICA COLSANITAS S.A.;30;709 -QUIMIOTERAPIA</v>
      </c>
      <c r="J526" t="e">
        <f t="shared" si="17"/>
        <v>#N/A</v>
      </c>
    </row>
    <row r="527" spans="1:10" customFormat="1" x14ac:dyDescent="0.25">
      <c r="A527" s="46">
        <v>1100109186</v>
      </c>
      <c r="B527" s="36" t="s">
        <v>7</v>
      </c>
      <c r="C527" s="50">
        <v>30</v>
      </c>
      <c r="D527" s="36" t="s">
        <v>330</v>
      </c>
      <c r="E527" s="36" t="s">
        <v>98</v>
      </c>
      <c r="F527" s="36" t="s">
        <v>190</v>
      </c>
      <c r="H527" t="str">
        <f t="shared" si="16"/>
        <v>1100109186;CLÍNICA COLSANITAS S.A.;30;712 -TOMA DE MUESTRAS DE LABORATORIO CLÍNICO</v>
      </c>
      <c r="J527" t="e">
        <f t="shared" si="17"/>
        <v>#N/A</v>
      </c>
    </row>
    <row r="528" spans="1:10" customFormat="1" x14ac:dyDescent="0.25">
      <c r="A528" s="46">
        <v>1100109186</v>
      </c>
      <c r="B528" s="36" t="s">
        <v>7</v>
      </c>
      <c r="C528" s="50">
        <v>30</v>
      </c>
      <c r="D528" s="36" t="s">
        <v>330</v>
      </c>
      <c r="E528" s="36" t="s">
        <v>350</v>
      </c>
      <c r="F528" s="36" t="s">
        <v>183</v>
      </c>
      <c r="H528" t="str">
        <f t="shared" si="16"/>
        <v>1100109186;CLÍNICA COLSANITAS S.A.;30;715 -MEDICINA NUCLEAR</v>
      </c>
      <c r="J528" t="e">
        <f t="shared" si="17"/>
        <v>#N/A</v>
      </c>
    </row>
    <row r="529" spans="1:10" customFormat="1" x14ac:dyDescent="0.25">
      <c r="A529" s="46">
        <v>1100109186</v>
      </c>
      <c r="B529" s="36" t="s">
        <v>7</v>
      </c>
      <c r="C529" s="50">
        <v>30</v>
      </c>
      <c r="D529" s="36" t="s">
        <v>330</v>
      </c>
      <c r="E529" s="36" t="s">
        <v>227</v>
      </c>
      <c r="F529" s="36" t="s">
        <v>183</v>
      </c>
      <c r="H529" t="str">
        <f t="shared" si="16"/>
        <v>1100109186;CLÍNICA COLSANITAS S.A.;30;717 -LABORATORIO CITOLOGÍAS CERVICO-UTERINAS</v>
      </c>
      <c r="J529" t="e">
        <f t="shared" si="17"/>
        <v>#N/A</v>
      </c>
    </row>
    <row r="530" spans="1:10" customFormat="1" x14ac:dyDescent="0.25">
      <c r="A530" s="46">
        <v>1100109186</v>
      </c>
      <c r="B530" s="36" t="s">
        <v>7</v>
      </c>
      <c r="C530" s="50">
        <v>30</v>
      </c>
      <c r="D530" s="36" t="s">
        <v>330</v>
      </c>
      <c r="E530" s="36" t="s">
        <v>196</v>
      </c>
      <c r="F530" s="36" t="s">
        <v>190</v>
      </c>
      <c r="H530" t="str">
        <f t="shared" si="16"/>
        <v>1100109186;CLÍNICA COLSANITAS S.A.;30;729 -TERAPIA RESPIRATORIA</v>
      </c>
      <c r="J530" t="e">
        <f t="shared" si="17"/>
        <v>#N/A</v>
      </c>
    </row>
    <row r="531" spans="1:10" customFormat="1" x14ac:dyDescent="0.25">
      <c r="A531" s="46">
        <v>1100109186</v>
      </c>
      <c r="B531" s="36" t="s">
        <v>7</v>
      </c>
      <c r="C531" s="50">
        <v>30</v>
      </c>
      <c r="D531" s="36" t="s">
        <v>330</v>
      </c>
      <c r="E531" s="36" t="s">
        <v>197</v>
      </c>
      <c r="F531" s="36" t="s">
        <v>190</v>
      </c>
      <c r="H531" t="str">
        <f t="shared" si="16"/>
        <v>1100109186;CLÍNICA COLSANITAS S.A.;30;739 -FISIOTERAPIA</v>
      </c>
      <c r="J531" t="e">
        <f t="shared" si="17"/>
        <v>#N/A</v>
      </c>
    </row>
    <row r="532" spans="1:10" customFormat="1" x14ac:dyDescent="0.25">
      <c r="A532" s="46">
        <v>1100109186</v>
      </c>
      <c r="B532" s="36" t="s">
        <v>7</v>
      </c>
      <c r="C532" s="50">
        <v>30</v>
      </c>
      <c r="D532" s="36" t="s">
        <v>330</v>
      </c>
      <c r="E532" s="36" t="s">
        <v>189</v>
      </c>
      <c r="F532" s="36" t="s">
        <v>190</v>
      </c>
      <c r="H532" t="str">
        <f t="shared" si="16"/>
        <v>1100109186;CLÍNICA COLSANITAS S.A.;30;740 -FONOAUDIOLOGÍA Y/O TERAPIA DEL LENGUAJE</v>
      </c>
      <c r="J532" t="e">
        <f t="shared" si="17"/>
        <v>#N/A</v>
      </c>
    </row>
    <row r="533" spans="1:10" customFormat="1" x14ac:dyDescent="0.25">
      <c r="A533" s="46">
        <v>1100109186</v>
      </c>
      <c r="B533" s="36" t="s">
        <v>7</v>
      </c>
      <c r="C533" s="50">
        <v>30</v>
      </c>
      <c r="D533" s="36" t="s">
        <v>330</v>
      </c>
      <c r="E533" s="36" t="s">
        <v>218</v>
      </c>
      <c r="F533" s="36" t="s">
        <v>183</v>
      </c>
      <c r="H533" t="str">
        <f t="shared" si="16"/>
        <v>1100109186;CLÍNICA COLSANITAS S.A.;30;742 -DIAGNÓSTICO VASCULAR</v>
      </c>
      <c r="J533" t="e">
        <f t="shared" si="17"/>
        <v>#N/A</v>
      </c>
    </row>
    <row r="534" spans="1:10" customFormat="1" x14ac:dyDescent="0.25">
      <c r="A534" s="46">
        <v>1100109186</v>
      </c>
      <c r="B534" s="36" t="s">
        <v>7</v>
      </c>
      <c r="C534" s="50">
        <v>30</v>
      </c>
      <c r="D534" s="36" t="s">
        <v>330</v>
      </c>
      <c r="E534" s="36" t="s">
        <v>219</v>
      </c>
      <c r="F534" s="36" t="s">
        <v>183</v>
      </c>
      <c r="H534" t="str">
        <f t="shared" si="16"/>
        <v>1100109186;CLÍNICA COLSANITAS S.A.;30;743 -HEMODINAMIA E INTERVENCIONISMO</v>
      </c>
      <c r="J534" t="e">
        <f t="shared" si="17"/>
        <v>#N/A</v>
      </c>
    </row>
    <row r="535" spans="1:10" customFormat="1" x14ac:dyDescent="0.25">
      <c r="A535" s="46">
        <v>1100109186</v>
      </c>
      <c r="B535" s="36" t="s">
        <v>7</v>
      </c>
      <c r="C535" s="50">
        <v>30</v>
      </c>
      <c r="D535" s="36" t="s">
        <v>330</v>
      </c>
      <c r="E535" s="36" t="s">
        <v>154</v>
      </c>
      <c r="F535" s="36" t="s">
        <v>183</v>
      </c>
      <c r="H535" t="str">
        <f t="shared" si="16"/>
        <v>1100109186;CLÍNICA COLSANITAS S.A.;30;744 -IMÁGENES DIAGNOSTICAS - IONIZANTES</v>
      </c>
      <c r="J535" t="e">
        <f t="shared" si="17"/>
        <v>#N/A</v>
      </c>
    </row>
    <row r="536" spans="1:10" customFormat="1" x14ac:dyDescent="0.25">
      <c r="A536" s="46">
        <v>1100109186</v>
      </c>
      <c r="B536" s="36" t="s">
        <v>7</v>
      </c>
      <c r="C536" s="50">
        <v>30</v>
      </c>
      <c r="D536" s="36" t="s">
        <v>330</v>
      </c>
      <c r="E536" s="36" t="s">
        <v>213</v>
      </c>
      <c r="F536" s="36" t="s">
        <v>190</v>
      </c>
      <c r="H536" t="str">
        <f t="shared" si="16"/>
        <v>1100109186;CLÍNICA COLSANITAS S.A.;30;745 -IMÁGENES DIAGNOSTICAS - NO IONIZANTES</v>
      </c>
      <c r="J536" t="e">
        <f t="shared" si="17"/>
        <v>#N/A</v>
      </c>
    </row>
    <row r="537" spans="1:10" customFormat="1" x14ac:dyDescent="0.25">
      <c r="A537" s="46">
        <v>1100109186</v>
      </c>
      <c r="B537" s="36" t="s">
        <v>7</v>
      </c>
      <c r="C537" s="50">
        <v>30</v>
      </c>
      <c r="D537" s="36" t="s">
        <v>330</v>
      </c>
      <c r="E537" s="36" t="s">
        <v>214</v>
      </c>
      <c r="F537" s="36" t="s">
        <v>183</v>
      </c>
      <c r="H537" t="str">
        <f t="shared" si="16"/>
        <v>1100109186;CLÍNICA COLSANITAS S.A.;30;747 -PATOLOGÍA</v>
      </c>
      <c r="J537" t="e">
        <f t="shared" si="17"/>
        <v>#N/A</v>
      </c>
    </row>
    <row r="538" spans="1:10" customFormat="1" x14ac:dyDescent="0.25">
      <c r="A538" s="46">
        <v>1100104261</v>
      </c>
      <c r="B538" s="36" t="s">
        <v>351</v>
      </c>
      <c r="C538" s="50">
        <v>5</v>
      </c>
      <c r="D538" s="36" t="s">
        <v>352</v>
      </c>
      <c r="E538" s="36" t="s">
        <v>293</v>
      </c>
      <c r="F538" s="36" t="s">
        <v>183</v>
      </c>
      <c r="H538" t="str">
        <f t="shared" si="16"/>
        <v>1100104261;INSTITUTO DE ESTUDIOS CIENTIFICOS EN ODONTOLOGIA S.A SIGLA IECO;5;311 -ENDODONCIA</v>
      </c>
      <c r="J538" t="e">
        <f t="shared" si="17"/>
        <v>#N/A</v>
      </c>
    </row>
    <row r="539" spans="1:10" customFormat="1" x14ac:dyDescent="0.25">
      <c r="A539" s="46">
        <v>1100104261</v>
      </c>
      <c r="B539" s="36" t="s">
        <v>351</v>
      </c>
      <c r="C539" s="50">
        <v>5</v>
      </c>
      <c r="D539" s="36" t="s">
        <v>352</v>
      </c>
      <c r="E539" s="36" t="s">
        <v>300</v>
      </c>
      <c r="F539" s="36" t="s">
        <v>190</v>
      </c>
      <c r="H539" t="str">
        <f t="shared" si="16"/>
        <v>1100104261;INSTITUTO DE ESTUDIOS CIENTIFICOS EN ODONTOLOGIA S.A SIGLA IECO;5;334 -ODONTOLOGÍA GENERAL</v>
      </c>
      <c r="J539" t="e">
        <f t="shared" si="17"/>
        <v>#N/A</v>
      </c>
    </row>
    <row r="540" spans="1:10" customFormat="1" x14ac:dyDescent="0.25">
      <c r="A540" s="46">
        <v>1100104261</v>
      </c>
      <c r="B540" s="36" t="s">
        <v>351</v>
      </c>
      <c r="C540" s="50">
        <v>5</v>
      </c>
      <c r="D540" s="36" t="s">
        <v>352</v>
      </c>
      <c r="E540" s="36" t="s">
        <v>294</v>
      </c>
      <c r="F540" s="36" t="s">
        <v>183</v>
      </c>
      <c r="H540" t="str">
        <f t="shared" si="16"/>
        <v>1100104261;INSTITUTO DE ESTUDIOS CIENTIFICOS EN ODONTOLOGIA S.A SIGLA IECO;5;338 -ORTODONCIA</v>
      </c>
      <c r="J540" t="e">
        <f t="shared" si="17"/>
        <v>#N/A</v>
      </c>
    </row>
    <row r="541" spans="1:10" customFormat="1" x14ac:dyDescent="0.25">
      <c r="A541" s="46">
        <v>1100104261</v>
      </c>
      <c r="B541" s="36" t="s">
        <v>351</v>
      </c>
      <c r="C541" s="50">
        <v>5</v>
      </c>
      <c r="D541" s="36" t="s">
        <v>352</v>
      </c>
      <c r="E541" s="36" t="s">
        <v>295</v>
      </c>
      <c r="F541" s="36" t="s">
        <v>183</v>
      </c>
      <c r="H541" t="str">
        <f t="shared" si="16"/>
        <v>1100104261;INSTITUTO DE ESTUDIOS CIENTIFICOS EN ODONTOLOGIA S.A SIGLA IECO;5;343 -PERIODONCIA</v>
      </c>
      <c r="J541" t="e">
        <f t="shared" si="17"/>
        <v>#N/A</v>
      </c>
    </row>
    <row r="542" spans="1:10" customFormat="1" x14ac:dyDescent="0.25">
      <c r="A542" s="46">
        <v>1100104261</v>
      </c>
      <c r="B542" s="36" t="s">
        <v>351</v>
      </c>
      <c r="C542" s="50">
        <v>5</v>
      </c>
      <c r="D542" s="36" t="s">
        <v>352</v>
      </c>
      <c r="E542" s="36" t="s">
        <v>296</v>
      </c>
      <c r="F542" s="36" t="s">
        <v>183</v>
      </c>
      <c r="H542" t="str">
        <f t="shared" si="16"/>
        <v>1100104261;INSTITUTO DE ESTUDIOS CIENTIFICOS EN ODONTOLOGIA S.A SIGLA IECO;5;347 -REHABILITACIÓN ORAL</v>
      </c>
      <c r="J542" t="e">
        <f t="shared" si="17"/>
        <v>#N/A</v>
      </c>
    </row>
    <row r="543" spans="1:10" customFormat="1" x14ac:dyDescent="0.25">
      <c r="A543" s="46">
        <v>1100104261</v>
      </c>
      <c r="B543" s="36" t="s">
        <v>351</v>
      </c>
      <c r="C543" s="50">
        <v>5</v>
      </c>
      <c r="D543" s="36" t="s">
        <v>352</v>
      </c>
      <c r="E543" s="36" t="s">
        <v>188</v>
      </c>
      <c r="F543" s="36" t="s">
        <v>183</v>
      </c>
      <c r="H543" t="str">
        <f t="shared" si="16"/>
        <v>1100104261;INSTITUTO DE ESTUDIOS CIENTIFICOS EN ODONTOLOGIA S.A SIGLA IECO;5;356 -OTRAS CONSULTAS DE ESPECIALIDAD</v>
      </c>
      <c r="J543" t="e">
        <f t="shared" si="17"/>
        <v>#N/A</v>
      </c>
    </row>
    <row r="544" spans="1:10" customFormat="1" x14ac:dyDescent="0.25">
      <c r="A544" s="46">
        <v>1100104261</v>
      </c>
      <c r="B544" s="36" t="s">
        <v>351</v>
      </c>
      <c r="C544" s="50">
        <v>5</v>
      </c>
      <c r="D544" s="36" t="s">
        <v>352</v>
      </c>
      <c r="E544" s="36" t="s">
        <v>297</v>
      </c>
      <c r="F544" s="36" t="s">
        <v>183</v>
      </c>
      <c r="H544" t="str">
        <f t="shared" si="16"/>
        <v>1100104261;INSTITUTO DE ESTUDIOS CIENTIFICOS EN ODONTOLOGIA S.A SIGLA IECO;5;396 -ODONTOPEDIATRÍA</v>
      </c>
      <c r="J544" t="e">
        <f t="shared" si="17"/>
        <v>#N/A</v>
      </c>
    </row>
    <row r="545" spans="1:12" x14ac:dyDescent="0.25">
      <c r="A545" s="46">
        <v>1100104261</v>
      </c>
      <c r="B545" s="36" t="s">
        <v>351</v>
      </c>
      <c r="C545" s="50">
        <v>5</v>
      </c>
      <c r="D545" s="36" t="s">
        <v>352</v>
      </c>
      <c r="E545" s="36" t="s">
        <v>301</v>
      </c>
      <c r="F545" s="36" t="s">
        <v>190</v>
      </c>
      <c r="H545" t="str">
        <f t="shared" si="16"/>
        <v>1100104261;INSTITUTO DE ESTUDIOS CIENTIFICOS EN ODONTOLOGIA S.A SIGLA IECO;5;748 -RADIOLOGÍA ODONTOLÓGICA</v>
      </c>
      <c r="J545" t="e">
        <f t="shared" si="17"/>
        <v>#N/A</v>
      </c>
      <c r="K545"/>
      <c r="L545"/>
    </row>
    <row r="546" spans="1:12" x14ac:dyDescent="0.25">
      <c r="A546" s="46">
        <v>1100108171</v>
      </c>
      <c r="B546" s="36" t="s">
        <v>118</v>
      </c>
      <c r="C546" s="50">
        <v>60</v>
      </c>
      <c r="D546" s="36" t="s">
        <v>353</v>
      </c>
      <c r="E546" s="36" t="s">
        <v>96</v>
      </c>
      <c r="F546" s="36" t="s">
        <v>190</v>
      </c>
      <c r="H546" t="str">
        <f t="shared" si="16"/>
        <v>1100108171;CAJA COLOMBIANA DE SUBSIDIO FAMILIAR COLSUBSIDIO;60;129 -HOSPITALIZACIÓN ADULTOS</v>
      </c>
      <c r="J546" t="e">
        <f t="shared" si="17"/>
        <v>#N/A</v>
      </c>
      <c r="K546"/>
      <c r="L546"/>
    </row>
    <row r="547" spans="1:12" x14ac:dyDescent="0.25">
      <c r="A547" s="46">
        <v>1100108171</v>
      </c>
      <c r="B547" s="36" t="s">
        <v>118</v>
      </c>
      <c r="C547" s="50">
        <v>60</v>
      </c>
      <c r="D547" s="36" t="s">
        <v>353</v>
      </c>
      <c r="E547" s="36" t="s">
        <v>204</v>
      </c>
      <c r="F547" s="36" t="s">
        <v>183</v>
      </c>
      <c r="H547" t="str">
        <f t="shared" si="16"/>
        <v>1100108171;CAJA COLOMBIANA DE SUBSIDIO FAMILIAR COLSUBSIDIO;60;209 -CIRUGÍA OTORRINOLARINGOLOGÍA</v>
      </c>
      <c r="J547" t="e">
        <f t="shared" si="17"/>
        <v>#N/A</v>
      </c>
      <c r="K547"/>
      <c r="L547"/>
    </row>
    <row r="548" spans="1:12" x14ac:dyDescent="0.25">
      <c r="A548" s="46">
        <v>1100108171</v>
      </c>
      <c r="B548" s="36" t="s">
        <v>118</v>
      </c>
      <c r="C548" s="50">
        <v>60</v>
      </c>
      <c r="D548" s="36" t="s">
        <v>353</v>
      </c>
      <c r="E548" s="36" t="s">
        <v>211</v>
      </c>
      <c r="F548" s="36" t="s">
        <v>183</v>
      </c>
      <c r="H548" t="str">
        <f t="shared" si="16"/>
        <v>1100108171;CAJA COLOMBIANA DE SUBSIDIO FAMILIAR COLSUBSIDIO;60;213 -CIRUGÍA PLÁSTICA Y ESTÉTICA</v>
      </c>
      <c r="J548" t="e">
        <f t="shared" si="17"/>
        <v>#N/A</v>
      </c>
      <c r="K548"/>
      <c r="L548"/>
    </row>
    <row r="549" spans="1:12" x14ac:dyDescent="0.25">
      <c r="A549" s="46">
        <v>1100108171</v>
      </c>
      <c r="B549" s="36" t="s">
        <v>118</v>
      </c>
      <c r="C549" s="50">
        <v>60</v>
      </c>
      <c r="D549" s="36" t="s">
        <v>353</v>
      </c>
      <c r="E549" s="36" t="s">
        <v>235</v>
      </c>
      <c r="F549" s="36" t="s">
        <v>183</v>
      </c>
      <c r="H549" t="str">
        <f t="shared" si="16"/>
        <v>1100108171;CAJA COLOMBIANA DE SUBSIDIO FAMILIAR COLSUBSIDIO;60;304 -CIRUGÍA GENERAL</v>
      </c>
      <c r="J549" t="e">
        <f t="shared" si="17"/>
        <v>#N/A</v>
      </c>
      <c r="K549"/>
      <c r="L549"/>
    </row>
    <row r="550" spans="1:12" x14ac:dyDescent="0.25">
      <c r="A550" s="46">
        <v>1100108171</v>
      </c>
      <c r="B550" s="36" t="s">
        <v>118</v>
      </c>
      <c r="C550" s="50">
        <v>60</v>
      </c>
      <c r="D550" s="36" t="s">
        <v>353</v>
      </c>
      <c r="E550" s="36" t="s">
        <v>216</v>
      </c>
      <c r="F550" s="36" t="s">
        <v>183</v>
      </c>
      <c r="H550" t="str">
        <f t="shared" si="16"/>
        <v>1100108171;CAJA COLOMBIANA DE SUBSIDIO FAMILIAR COLSUBSIDIO;60;340 -OTORRINOLARINGOLOGÍA</v>
      </c>
      <c r="J550" t="e">
        <f t="shared" si="17"/>
        <v>#N/A</v>
      </c>
      <c r="K550"/>
      <c r="L550"/>
    </row>
    <row r="551" spans="1:12" x14ac:dyDescent="0.25">
      <c r="A551" s="46">
        <v>1100108171</v>
      </c>
      <c r="B551" s="36" t="s">
        <v>118</v>
      </c>
      <c r="C551" s="50">
        <v>60</v>
      </c>
      <c r="D551" s="36" t="s">
        <v>353</v>
      </c>
      <c r="E551" s="36" t="s">
        <v>10</v>
      </c>
      <c r="F551" s="36" t="s">
        <v>190</v>
      </c>
      <c r="H551" t="str">
        <f t="shared" si="16"/>
        <v>1100108171;CAJA COLOMBIANA DE SUBSIDIO FAMILIAR COLSUBSIDIO;60;706 -LABORATORIO CLÍNICO</v>
      </c>
      <c r="J551" t="e">
        <f t="shared" si="17"/>
        <v>#N/A</v>
      </c>
      <c r="K551"/>
      <c r="L551"/>
    </row>
    <row r="552" spans="1:12" x14ac:dyDescent="0.25">
      <c r="A552" s="46">
        <v>1100108171</v>
      </c>
      <c r="B552" s="36" t="s">
        <v>118</v>
      </c>
      <c r="C552" s="50">
        <v>60</v>
      </c>
      <c r="D552" s="36" t="s">
        <v>353</v>
      </c>
      <c r="E552" s="36" t="s">
        <v>217</v>
      </c>
      <c r="F552" s="36" t="s">
        <v>183</v>
      </c>
      <c r="H552" t="str">
        <f t="shared" si="16"/>
        <v>1100108171;CAJA COLOMBIANA DE SUBSIDIO FAMILIAR COLSUBSIDIO;60;714 -SERVICIO FARMACÉUTICO</v>
      </c>
      <c r="J552" t="e">
        <f t="shared" si="17"/>
        <v>#N/A</v>
      </c>
      <c r="K552"/>
      <c r="L552"/>
    </row>
    <row r="553" spans="1:12" x14ac:dyDescent="0.25">
      <c r="A553" s="46">
        <v>1100108171</v>
      </c>
      <c r="B553" s="36" t="s">
        <v>118</v>
      </c>
      <c r="C553" s="50">
        <v>60</v>
      </c>
      <c r="D553" s="36" t="s">
        <v>353</v>
      </c>
      <c r="E553" s="36" t="s">
        <v>154</v>
      </c>
      <c r="F553" s="36" t="s">
        <v>183</v>
      </c>
      <c r="H553" t="str">
        <f t="shared" si="16"/>
        <v>1100108171;CAJA COLOMBIANA DE SUBSIDIO FAMILIAR COLSUBSIDIO;60;744 -IMÁGENES DIAGNOSTICAS - IONIZANTES</v>
      </c>
      <c r="J553" t="e">
        <f t="shared" si="17"/>
        <v>#N/A</v>
      </c>
      <c r="K553"/>
      <c r="L553"/>
    </row>
    <row r="554" spans="1:12" x14ac:dyDescent="0.25">
      <c r="A554" s="46">
        <v>1100108171</v>
      </c>
      <c r="B554" s="36" t="s">
        <v>118</v>
      </c>
      <c r="C554" s="50">
        <v>60</v>
      </c>
      <c r="D554" s="36" t="s">
        <v>353</v>
      </c>
      <c r="E554" s="36" t="s">
        <v>213</v>
      </c>
      <c r="F554" s="36" t="s">
        <v>190</v>
      </c>
      <c r="H554" t="str">
        <f t="shared" si="16"/>
        <v>1100108171;CAJA COLOMBIANA DE SUBSIDIO FAMILIAR COLSUBSIDIO;60;745 -IMÁGENES DIAGNOSTICAS - NO IONIZANTES</v>
      </c>
      <c r="J554" t="e">
        <f t="shared" si="17"/>
        <v>#N/A</v>
      </c>
      <c r="K554"/>
      <c r="L554"/>
    </row>
    <row r="555" spans="1:12" hidden="1" x14ac:dyDescent="0.25">
      <c r="A555" s="46">
        <v>1100106453</v>
      </c>
      <c r="B555" s="36" t="s">
        <v>84</v>
      </c>
      <c r="C555" s="50">
        <v>1</v>
      </c>
      <c r="D555" s="36" t="s">
        <v>84</v>
      </c>
      <c r="E555" s="36" t="s">
        <v>82</v>
      </c>
      <c r="F555" s="36" t="s">
        <v>190</v>
      </c>
      <c r="H555" t="str">
        <f t="shared" si="16"/>
        <v>1100106453;CRUZ ROJA COLOMBIANA SECCIONAL CUNDINAMARCA Y BOGOTA;1;1102 -URGENCIAS</v>
      </c>
      <c r="J555" s="55" t="str">
        <f t="shared" si="17"/>
        <v>1100106453;CRUZ ROJA COLOMBIANA SECCIONAL CUNDINAMARCA Y BOGOTA;1;1102 -URGENCIAS</v>
      </c>
      <c r="L555" s="57"/>
    </row>
    <row r="556" spans="1:12" hidden="1" x14ac:dyDescent="0.25">
      <c r="A556" s="46">
        <v>1100106453</v>
      </c>
      <c r="B556" s="36" t="s">
        <v>84</v>
      </c>
      <c r="C556" s="50">
        <v>19</v>
      </c>
      <c r="D556" s="36" t="s">
        <v>85</v>
      </c>
      <c r="E556" s="36" t="s">
        <v>82</v>
      </c>
      <c r="F556" s="36" t="s">
        <v>190</v>
      </c>
      <c r="H556" t="str">
        <f t="shared" si="16"/>
        <v>1100106453;CRUZ ROJA COLOMBIANA SECCIONAL CUNDINAMARCA Y BOGOTA;19;1102 -URGENCIAS</v>
      </c>
      <c r="J556" s="55" t="str">
        <f t="shared" si="17"/>
        <v>1100106453;CRUZ ROJA COLOMBIANA SECCIONAL CUNDINAMARCA Y BOGOTA;19;1102 -URGENCIAS</v>
      </c>
      <c r="L556" s="57"/>
    </row>
    <row r="557" spans="1:12" hidden="1" x14ac:dyDescent="0.25">
      <c r="A557" s="46">
        <v>1100106453</v>
      </c>
      <c r="B557" s="36" t="s">
        <v>84</v>
      </c>
      <c r="C557" s="50">
        <v>18</v>
      </c>
      <c r="D557" s="36" t="s">
        <v>87</v>
      </c>
      <c r="E557" s="36" t="s">
        <v>82</v>
      </c>
      <c r="F557" s="36" t="s">
        <v>190</v>
      </c>
      <c r="H557" t="str">
        <f t="shared" si="16"/>
        <v>1100106453;CRUZ ROJA COLOMBIANA SECCIONAL CUNDINAMARCA Y BOGOTA;18;1102 -URGENCIAS</v>
      </c>
      <c r="J557" s="55" t="str">
        <f t="shared" si="17"/>
        <v>1100106453;CRUZ ROJA COLOMBIANA SECCIONAL CUNDINAMARCA Y BOGOTA;18;1102 -URGENCIAS</v>
      </c>
      <c r="L557" s="57"/>
    </row>
    <row r="558" spans="1:12" x14ac:dyDescent="0.25">
      <c r="A558" s="46">
        <v>1100119317</v>
      </c>
      <c r="B558" s="36" t="s">
        <v>354</v>
      </c>
      <c r="C558" s="50">
        <v>1</v>
      </c>
      <c r="D558" s="36" t="s">
        <v>355</v>
      </c>
      <c r="E558" s="36" t="s">
        <v>356</v>
      </c>
      <c r="F558" s="36" t="s">
        <v>190</v>
      </c>
      <c r="H558" t="str">
        <f t="shared" si="16"/>
        <v>1100119317;CUIDARTE TU SALUD S.A.S.;1;133 -HOSPITALIZACIÓN PACIENTE CRÓNICO CON VENTILADOR</v>
      </c>
      <c r="J558" t="e">
        <f t="shared" si="17"/>
        <v>#N/A</v>
      </c>
      <c r="K558"/>
      <c r="L558"/>
    </row>
    <row r="559" spans="1:12" x14ac:dyDescent="0.25">
      <c r="A559" s="46">
        <v>1100119317</v>
      </c>
      <c r="B559" s="36" t="s">
        <v>354</v>
      </c>
      <c r="C559" s="50">
        <v>1</v>
      </c>
      <c r="D559" s="36" t="s">
        <v>355</v>
      </c>
      <c r="E559" s="36" t="s">
        <v>192</v>
      </c>
      <c r="F559" s="36" t="s">
        <v>190</v>
      </c>
      <c r="H559" t="str">
        <f t="shared" si="16"/>
        <v>1100119317;CUIDARTE TU SALUD S.A.S.;1;312 -ENFERMERÍA</v>
      </c>
      <c r="J559" t="e">
        <f t="shared" si="17"/>
        <v>#N/A</v>
      </c>
      <c r="K559"/>
      <c r="L559"/>
    </row>
    <row r="560" spans="1:12" x14ac:dyDescent="0.25">
      <c r="A560" s="46">
        <v>1100109941</v>
      </c>
      <c r="B560" s="36" t="s">
        <v>357</v>
      </c>
      <c r="C560" s="50">
        <v>9</v>
      </c>
      <c r="D560" s="36" t="s">
        <v>358</v>
      </c>
      <c r="E560" s="36" t="s">
        <v>359</v>
      </c>
      <c r="F560" s="36" t="s">
        <v>184</v>
      </c>
      <c r="H560" t="str">
        <f t="shared" si="16"/>
        <v>1100109941;DAVITA S.A.S.;9;330 -NEFROLOGÍA</v>
      </c>
      <c r="J560" t="e">
        <f t="shared" si="17"/>
        <v>#N/A</v>
      </c>
      <c r="K560"/>
      <c r="L560"/>
    </row>
    <row r="561" spans="1:10" customFormat="1" x14ac:dyDescent="0.25">
      <c r="A561" s="46">
        <v>1100109941</v>
      </c>
      <c r="B561" s="36" t="s">
        <v>357</v>
      </c>
      <c r="C561" s="50">
        <v>3</v>
      </c>
      <c r="D561" s="36" t="s">
        <v>360</v>
      </c>
      <c r="E561" s="36" t="s">
        <v>361</v>
      </c>
      <c r="F561" s="36" t="s">
        <v>184</v>
      </c>
      <c r="H561" t="str">
        <f t="shared" si="16"/>
        <v>1100109941;DAVITA S.A.S.;3;733 -HEMODIÁLISIS</v>
      </c>
      <c r="J561" t="e">
        <f t="shared" si="17"/>
        <v>#N/A</v>
      </c>
    </row>
    <row r="562" spans="1:10" customFormat="1" x14ac:dyDescent="0.25">
      <c r="A562" s="46">
        <v>1100109941</v>
      </c>
      <c r="B562" s="36" t="s">
        <v>357</v>
      </c>
      <c r="C562" s="50">
        <v>3</v>
      </c>
      <c r="D562" s="36" t="s">
        <v>360</v>
      </c>
      <c r="E562" s="36" t="s">
        <v>362</v>
      </c>
      <c r="F562" s="36" t="s">
        <v>184</v>
      </c>
      <c r="H562" t="str">
        <f t="shared" si="16"/>
        <v>1100109941;DAVITA S.A.S.;3;734 -DIÁLISIS PERITONEAL</v>
      </c>
      <c r="J562" t="e">
        <f t="shared" si="17"/>
        <v>#N/A</v>
      </c>
    </row>
    <row r="563" spans="1:10" customFormat="1" x14ac:dyDescent="0.25">
      <c r="A563" s="46">
        <v>1100109941</v>
      </c>
      <c r="B563" s="36" t="s">
        <v>357</v>
      </c>
      <c r="C563" s="50">
        <v>6</v>
      </c>
      <c r="D563" s="36" t="s">
        <v>363</v>
      </c>
      <c r="E563" s="36" t="s">
        <v>361</v>
      </c>
      <c r="F563" s="36" t="s">
        <v>184</v>
      </c>
      <c r="H563" t="str">
        <f t="shared" si="16"/>
        <v>1100109941;DAVITA S.A.S.;6;733 -HEMODIÁLISIS</v>
      </c>
      <c r="J563" t="e">
        <f t="shared" si="17"/>
        <v>#N/A</v>
      </c>
    </row>
    <row r="564" spans="1:10" customFormat="1" x14ac:dyDescent="0.25">
      <c r="A564" s="46">
        <v>1100109941</v>
      </c>
      <c r="B564" s="36" t="s">
        <v>357</v>
      </c>
      <c r="C564" s="50">
        <v>6</v>
      </c>
      <c r="D564" s="36" t="s">
        <v>363</v>
      </c>
      <c r="E564" s="36" t="s">
        <v>362</v>
      </c>
      <c r="F564" s="36" t="s">
        <v>184</v>
      </c>
      <c r="H564" t="str">
        <f t="shared" si="16"/>
        <v>1100109941;DAVITA S.A.S.;6;734 -DIÁLISIS PERITONEAL</v>
      </c>
      <c r="J564" t="e">
        <f t="shared" si="17"/>
        <v>#N/A</v>
      </c>
    </row>
    <row r="565" spans="1:10" customFormat="1" x14ac:dyDescent="0.25">
      <c r="A565" s="46">
        <v>1100136189</v>
      </c>
      <c r="B565" s="36" t="s">
        <v>364</v>
      </c>
      <c r="C565" s="50">
        <v>1</v>
      </c>
      <c r="D565" s="36" t="s">
        <v>365</v>
      </c>
      <c r="E565" s="36" t="s">
        <v>293</v>
      </c>
      <c r="F565" s="36" t="s">
        <v>183</v>
      </c>
      <c r="H565" t="str">
        <f t="shared" si="16"/>
        <v>1100136189;DENTAL SER S.A.S;1;311 -ENDODONCIA</v>
      </c>
      <c r="J565" t="e">
        <f t="shared" si="17"/>
        <v>#N/A</v>
      </c>
    </row>
    <row r="566" spans="1:10" customFormat="1" x14ac:dyDescent="0.25">
      <c r="A566" s="46">
        <v>1100136189</v>
      </c>
      <c r="B566" s="36" t="s">
        <v>364</v>
      </c>
      <c r="C566" s="50">
        <v>1</v>
      </c>
      <c r="D566" s="36" t="s">
        <v>365</v>
      </c>
      <c r="E566" s="36" t="s">
        <v>300</v>
      </c>
      <c r="F566" s="36" t="s">
        <v>190</v>
      </c>
      <c r="H566" t="str">
        <f t="shared" si="16"/>
        <v>1100136189;DENTAL SER S.A.S;1;334 -ODONTOLOGÍA GENERAL</v>
      </c>
      <c r="J566" t="e">
        <f t="shared" si="17"/>
        <v>#N/A</v>
      </c>
    </row>
    <row r="567" spans="1:10" customFormat="1" x14ac:dyDescent="0.25">
      <c r="A567" s="46">
        <v>1100136189</v>
      </c>
      <c r="B567" s="36" t="s">
        <v>364</v>
      </c>
      <c r="C567" s="50">
        <v>1</v>
      </c>
      <c r="D567" s="36" t="s">
        <v>365</v>
      </c>
      <c r="E567" s="36" t="s">
        <v>294</v>
      </c>
      <c r="F567" s="36" t="s">
        <v>183</v>
      </c>
      <c r="H567" t="str">
        <f t="shared" si="16"/>
        <v>1100136189;DENTAL SER S.A.S;1;338 -ORTODONCIA</v>
      </c>
      <c r="J567" t="e">
        <f t="shared" si="17"/>
        <v>#N/A</v>
      </c>
    </row>
    <row r="568" spans="1:10" customFormat="1" x14ac:dyDescent="0.25">
      <c r="A568" s="46">
        <v>1100136189</v>
      </c>
      <c r="B568" s="36" t="s">
        <v>364</v>
      </c>
      <c r="C568" s="50">
        <v>1</v>
      </c>
      <c r="D568" s="36" t="s">
        <v>365</v>
      </c>
      <c r="E568" s="36" t="s">
        <v>295</v>
      </c>
      <c r="F568" s="36" t="s">
        <v>183</v>
      </c>
      <c r="H568" t="str">
        <f t="shared" si="16"/>
        <v>1100136189;DENTAL SER S.A.S;1;343 -PERIODONCIA</v>
      </c>
      <c r="J568" t="e">
        <f t="shared" si="17"/>
        <v>#N/A</v>
      </c>
    </row>
    <row r="569" spans="1:10" customFormat="1" x14ac:dyDescent="0.25">
      <c r="A569" s="46">
        <v>1100136189</v>
      </c>
      <c r="B569" s="36" t="s">
        <v>364</v>
      </c>
      <c r="C569" s="50">
        <v>1</v>
      </c>
      <c r="D569" s="36" t="s">
        <v>365</v>
      </c>
      <c r="E569" s="36" t="s">
        <v>296</v>
      </c>
      <c r="F569" s="36" t="s">
        <v>183</v>
      </c>
      <c r="H569" t="str">
        <f t="shared" si="16"/>
        <v>1100136189;DENTAL SER S.A.S;1;347 -REHABILITACIÓN ORAL</v>
      </c>
      <c r="J569" t="e">
        <f t="shared" si="17"/>
        <v>#N/A</v>
      </c>
    </row>
    <row r="570" spans="1:10" customFormat="1" x14ac:dyDescent="0.25">
      <c r="A570" s="46">
        <v>1100136189</v>
      </c>
      <c r="B570" s="36" t="s">
        <v>364</v>
      </c>
      <c r="C570" s="50">
        <v>1</v>
      </c>
      <c r="D570" s="36" t="s">
        <v>365</v>
      </c>
      <c r="E570" s="36" t="s">
        <v>188</v>
      </c>
      <c r="F570" s="36" t="s">
        <v>183</v>
      </c>
      <c r="H570" t="str">
        <f t="shared" si="16"/>
        <v>1100136189;DENTAL SER S.A.S;1;356 -OTRAS CONSULTAS DE ESPECIALIDAD</v>
      </c>
      <c r="J570" t="e">
        <f t="shared" si="17"/>
        <v>#N/A</v>
      </c>
    </row>
    <row r="571" spans="1:10" customFormat="1" x14ac:dyDescent="0.25">
      <c r="A571" s="46">
        <v>1100136189</v>
      </c>
      <c r="B571" s="36" t="s">
        <v>364</v>
      </c>
      <c r="C571" s="50">
        <v>1</v>
      </c>
      <c r="D571" s="36" t="s">
        <v>365</v>
      </c>
      <c r="E571" s="36" t="s">
        <v>322</v>
      </c>
      <c r="F571" s="36" t="s">
        <v>183</v>
      </c>
      <c r="H571" t="str">
        <f t="shared" si="16"/>
        <v>1100136189;DENTAL SER S.A.S;1;410 -CIRUGÍA ORAL</v>
      </c>
      <c r="J571" t="e">
        <f t="shared" si="17"/>
        <v>#N/A</v>
      </c>
    </row>
    <row r="572" spans="1:10" customFormat="1" x14ac:dyDescent="0.25">
      <c r="A572" s="46">
        <v>1100136189</v>
      </c>
      <c r="B572" s="36" t="s">
        <v>364</v>
      </c>
      <c r="C572" s="50">
        <v>1</v>
      </c>
      <c r="D572" s="36" t="s">
        <v>365</v>
      </c>
      <c r="E572" s="36" t="s">
        <v>301</v>
      </c>
      <c r="F572" s="36" t="s">
        <v>190</v>
      </c>
      <c r="H572" t="str">
        <f t="shared" si="16"/>
        <v>1100136189;DENTAL SER S.A.S;1;748 -RADIOLOGÍA ODONTOLÓGICA</v>
      </c>
      <c r="J572" t="e">
        <f t="shared" si="17"/>
        <v>#N/A</v>
      </c>
    </row>
    <row r="573" spans="1:10" customFormat="1" x14ac:dyDescent="0.25">
      <c r="A573" s="46">
        <v>1100136189</v>
      </c>
      <c r="B573" s="36" t="s">
        <v>364</v>
      </c>
      <c r="C573" s="50">
        <v>2</v>
      </c>
      <c r="D573" s="36" t="s">
        <v>366</v>
      </c>
      <c r="E573" s="36" t="s">
        <v>293</v>
      </c>
      <c r="F573" s="36" t="s">
        <v>183</v>
      </c>
      <c r="H573" t="str">
        <f t="shared" si="16"/>
        <v>1100136189;DENTAL SER S.A.S;2;311 -ENDODONCIA</v>
      </c>
      <c r="J573" t="e">
        <f t="shared" si="17"/>
        <v>#N/A</v>
      </c>
    </row>
    <row r="574" spans="1:10" customFormat="1" x14ac:dyDescent="0.25">
      <c r="A574" s="46">
        <v>1100136189</v>
      </c>
      <c r="B574" s="36" t="s">
        <v>364</v>
      </c>
      <c r="C574" s="50">
        <v>2</v>
      </c>
      <c r="D574" s="36" t="s">
        <v>366</v>
      </c>
      <c r="E574" s="36" t="s">
        <v>300</v>
      </c>
      <c r="F574" s="36" t="s">
        <v>190</v>
      </c>
      <c r="H574" t="str">
        <f t="shared" si="16"/>
        <v>1100136189;DENTAL SER S.A.S;2;334 -ODONTOLOGÍA GENERAL</v>
      </c>
      <c r="J574" t="e">
        <f t="shared" si="17"/>
        <v>#N/A</v>
      </c>
    </row>
    <row r="575" spans="1:10" customFormat="1" x14ac:dyDescent="0.25">
      <c r="A575" s="46">
        <v>1100136189</v>
      </c>
      <c r="B575" s="36" t="s">
        <v>364</v>
      </c>
      <c r="C575" s="50">
        <v>2</v>
      </c>
      <c r="D575" s="36" t="s">
        <v>366</v>
      </c>
      <c r="E575" s="36" t="s">
        <v>294</v>
      </c>
      <c r="F575" s="36" t="s">
        <v>183</v>
      </c>
      <c r="H575" t="str">
        <f t="shared" si="16"/>
        <v>1100136189;DENTAL SER S.A.S;2;338 -ORTODONCIA</v>
      </c>
      <c r="J575" t="e">
        <f t="shared" si="17"/>
        <v>#N/A</v>
      </c>
    </row>
    <row r="576" spans="1:10" customFormat="1" x14ac:dyDescent="0.25">
      <c r="A576" s="46">
        <v>1100136189</v>
      </c>
      <c r="B576" s="36" t="s">
        <v>364</v>
      </c>
      <c r="C576" s="50">
        <v>2</v>
      </c>
      <c r="D576" s="36" t="s">
        <v>366</v>
      </c>
      <c r="E576" s="36" t="s">
        <v>295</v>
      </c>
      <c r="F576" s="36" t="s">
        <v>183</v>
      </c>
      <c r="H576" t="str">
        <f t="shared" si="16"/>
        <v>1100136189;DENTAL SER S.A.S;2;343 -PERIODONCIA</v>
      </c>
      <c r="J576" t="e">
        <f t="shared" si="17"/>
        <v>#N/A</v>
      </c>
    </row>
    <row r="577" spans="1:10" customFormat="1" x14ac:dyDescent="0.25">
      <c r="A577" s="46">
        <v>1100136189</v>
      </c>
      <c r="B577" s="36" t="s">
        <v>364</v>
      </c>
      <c r="C577" s="50">
        <v>2</v>
      </c>
      <c r="D577" s="36" t="s">
        <v>366</v>
      </c>
      <c r="E577" s="36" t="s">
        <v>296</v>
      </c>
      <c r="F577" s="36" t="s">
        <v>183</v>
      </c>
      <c r="H577" t="str">
        <f t="shared" si="16"/>
        <v>1100136189;DENTAL SER S.A.S;2;347 -REHABILITACIÓN ORAL</v>
      </c>
      <c r="J577" t="e">
        <f t="shared" si="17"/>
        <v>#N/A</v>
      </c>
    </row>
    <row r="578" spans="1:10" customFormat="1" x14ac:dyDescent="0.25">
      <c r="A578" s="46">
        <v>1100136189</v>
      </c>
      <c r="B578" s="36" t="s">
        <v>364</v>
      </c>
      <c r="C578" s="50">
        <v>2</v>
      </c>
      <c r="D578" s="36" t="s">
        <v>366</v>
      </c>
      <c r="E578" s="36" t="s">
        <v>188</v>
      </c>
      <c r="F578" s="36" t="s">
        <v>183</v>
      </c>
      <c r="H578" t="str">
        <f t="shared" si="16"/>
        <v>1100136189;DENTAL SER S.A.S;2;356 -OTRAS CONSULTAS DE ESPECIALIDAD</v>
      </c>
      <c r="J578" t="e">
        <f t="shared" si="17"/>
        <v>#N/A</v>
      </c>
    </row>
    <row r="579" spans="1:10" customFormat="1" x14ac:dyDescent="0.25">
      <c r="A579" s="46">
        <v>1100136189</v>
      </c>
      <c r="B579" s="36" t="s">
        <v>364</v>
      </c>
      <c r="C579" s="50">
        <v>2</v>
      </c>
      <c r="D579" s="36" t="s">
        <v>366</v>
      </c>
      <c r="E579" s="36" t="s">
        <v>322</v>
      </c>
      <c r="F579" s="36" t="s">
        <v>183</v>
      </c>
      <c r="H579" t="str">
        <f t="shared" si="16"/>
        <v>1100136189;DENTAL SER S.A.S;2;410 -CIRUGÍA ORAL</v>
      </c>
      <c r="J579" t="e">
        <f t="shared" si="17"/>
        <v>#N/A</v>
      </c>
    </row>
    <row r="580" spans="1:10" customFormat="1" x14ac:dyDescent="0.25">
      <c r="A580" s="46">
        <v>1100136189</v>
      </c>
      <c r="B580" s="36" t="s">
        <v>364</v>
      </c>
      <c r="C580" s="50">
        <v>2</v>
      </c>
      <c r="D580" s="36" t="s">
        <v>366</v>
      </c>
      <c r="E580" s="36" t="s">
        <v>301</v>
      </c>
      <c r="F580" s="36" t="s">
        <v>190</v>
      </c>
      <c r="H580" t="str">
        <f t="shared" si="16"/>
        <v>1100136189;DENTAL SER S.A.S;2;748 -RADIOLOGÍA ODONTOLÓGICA</v>
      </c>
      <c r="J580" t="e">
        <f t="shared" si="17"/>
        <v>#N/A</v>
      </c>
    </row>
    <row r="581" spans="1:10" customFormat="1" x14ac:dyDescent="0.25">
      <c r="A581" s="46">
        <v>1100110677</v>
      </c>
      <c r="B581" s="36" t="s">
        <v>367</v>
      </c>
      <c r="C581" s="50">
        <v>20</v>
      </c>
      <c r="D581" s="36" t="s">
        <v>368</v>
      </c>
      <c r="E581" s="36" t="s">
        <v>293</v>
      </c>
      <c r="F581" s="36" t="s">
        <v>183</v>
      </c>
      <c r="H581" t="str">
        <f t="shared" si="16"/>
        <v>1100110677;INVERSIONES CREAR RAMA SAS;20;311 -ENDODONCIA</v>
      </c>
      <c r="J581" t="e">
        <f t="shared" si="17"/>
        <v>#N/A</v>
      </c>
    </row>
    <row r="582" spans="1:10" customFormat="1" x14ac:dyDescent="0.25">
      <c r="A582" s="46">
        <v>1100110677</v>
      </c>
      <c r="B582" s="36" t="s">
        <v>367</v>
      </c>
      <c r="C582" s="50">
        <v>20</v>
      </c>
      <c r="D582" s="36" t="s">
        <v>368</v>
      </c>
      <c r="E582" s="36" t="s">
        <v>300</v>
      </c>
      <c r="F582" s="36" t="s">
        <v>190</v>
      </c>
      <c r="H582" t="str">
        <f t="shared" si="16"/>
        <v>1100110677;INVERSIONES CREAR RAMA SAS;20;334 -ODONTOLOGÍA GENERAL</v>
      </c>
      <c r="J582" t="e">
        <f t="shared" si="17"/>
        <v>#N/A</v>
      </c>
    </row>
    <row r="583" spans="1:10" customFormat="1" x14ac:dyDescent="0.25">
      <c r="A583" s="46">
        <v>1100110677</v>
      </c>
      <c r="B583" s="36" t="s">
        <v>367</v>
      </c>
      <c r="C583" s="50">
        <v>20</v>
      </c>
      <c r="D583" s="36" t="s">
        <v>368</v>
      </c>
      <c r="E583" s="36" t="s">
        <v>294</v>
      </c>
      <c r="F583" s="36" t="s">
        <v>183</v>
      </c>
      <c r="H583" t="str">
        <f t="shared" si="16"/>
        <v>1100110677;INVERSIONES CREAR RAMA SAS;20;338 -ORTODONCIA</v>
      </c>
      <c r="J583" t="e">
        <f t="shared" si="17"/>
        <v>#N/A</v>
      </c>
    </row>
    <row r="584" spans="1:10" customFormat="1" x14ac:dyDescent="0.25">
      <c r="A584" s="46">
        <v>1100110677</v>
      </c>
      <c r="B584" s="36" t="s">
        <v>367</v>
      </c>
      <c r="C584" s="50">
        <v>20</v>
      </c>
      <c r="D584" s="36" t="s">
        <v>368</v>
      </c>
      <c r="E584" s="36" t="s">
        <v>295</v>
      </c>
      <c r="F584" s="36" t="s">
        <v>183</v>
      </c>
      <c r="H584" t="str">
        <f t="shared" ref="H584:H647" si="18">CONCATENATE(A584,";",B584,";",C584,";",E584)</f>
        <v>1100110677;INVERSIONES CREAR RAMA SAS;20;343 -PERIODONCIA</v>
      </c>
      <c r="J584" t="e">
        <f t="shared" ref="J584:J647" si="19">VLOOKUP(H584,$I$7:$I$206,1,0)</f>
        <v>#N/A</v>
      </c>
    </row>
    <row r="585" spans="1:10" customFormat="1" x14ac:dyDescent="0.25">
      <c r="A585" s="46">
        <v>1100110677</v>
      </c>
      <c r="B585" s="36" t="s">
        <v>367</v>
      </c>
      <c r="C585" s="50">
        <v>20</v>
      </c>
      <c r="D585" s="36" t="s">
        <v>368</v>
      </c>
      <c r="E585" s="36" t="s">
        <v>296</v>
      </c>
      <c r="F585" s="36" t="s">
        <v>183</v>
      </c>
      <c r="H585" t="str">
        <f t="shared" si="18"/>
        <v>1100110677;INVERSIONES CREAR RAMA SAS;20;347 -REHABILITACIÓN ORAL</v>
      </c>
      <c r="J585" t="e">
        <f t="shared" si="19"/>
        <v>#N/A</v>
      </c>
    </row>
    <row r="586" spans="1:10" customFormat="1" x14ac:dyDescent="0.25">
      <c r="A586" s="46">
        <v>1100110677</v>
      </c>
      <c r="B586" s="36" t="s">
        <v>367</v>
      </c>
      <c r="C586" s="50">
        <v>20</v>
      </c>
      <c r="D586" s="36" t="s">
        <v>368</v>
      </c>
      <c r="E586" s="36" t="s">
        <v>322</v>
      </c>
      <c r="F586" s="36" t="s">
        <v>183</v>
      </c>
      <c r="H586" t="str">
        <f t="shared" si="18"/>
        <v>1100110677;INVERSIONES CREAR RAMA SAS;20;410 -CIRUGÍA ORAL</v>
      </c>
      <c r="J586" t="e">
        <f t="shared" si="19"/>
        <v>#N/A</v>
      </c>
    </row>
    <row r="587" spans="1:10" customFormat="1" x14ac:dyDescent="0.25">
      <c r="A587" s="46">
        <v>1100110677</v>
      </c>
      <c r="B587" s="36" t="s">
        <v>367</v>
      </c>
      <c r="C587" s="50">
        <v>20</v>
      </c>
      <c r="D587" s="36" t="s">
        <v>368</v>
      </c>
      <c r="E587" s="36" t="s">
        <v>369</v>
      </c>
      <c r="F587" s="36" t="s">
        <v>183</v>
      </c>
      <c r="H587" t="str">
        <f t="shared" si="18"/>
        <v>1100110677;INVERSIONES CREAR RAMA SAS;20;411 -CIRUGÍA MAXILOFACIAL</v>
      </c>
      <c r="J587" t="e">
        <f t="shared" si="19"/>
        <v>#N/A</v>
      </c>
    </row>
    <row r="588" spans="1:10" customFormat="1" x14ac:dyDescent="0.25">
      <c r="A588" s="46">
        <v>1100110677</v>
      </c>
      <c r="B588" s="36" t="s">
        <v>367</v>
      </c>
      <c r="C588" s="50">
        <v>20</v>
      </c>
      <c r="D588" s="36" t="s">
        <v>368</v>
      </c>
      <c r="E588" s="36" t="s">
        <v>301</v>
      </c>
      <c r="F588" s="36" t="s">
        <v>190</v>
      </c>
      <c r="H588" t="str">
        <f t="shared" si="18"/>
        <v>1100110677;INVERSIONES CREAR RAMA SAS;20;748 -RADIOLOGÍA ODONTOLÓGICA</v>
      </c>
      <c r="J588" t="e">
        <f t="shared" si="19"/>
        <v>#N/A</v>
      </c>
    </row>
    <row r="589" spans="1:10" customFormat="1" x14ac:dyDescent="0.25">
      <c r="A589" s="46">
        <v>1100110677</v>
      </c>
      <c r="B589" s="36" t="s">
        <v>367</v>
      </c>
      <c r="C589" s="50">
        <v>24</v>
      </c>
      <c r="D589" s="36" t="s">
        <v>370</v>
      </c>
      <c r="E589" s="36" t="s">
        <v>293</v>
      </c>
      <c r="F589" s="36" t="s">
        <v>183</v>
      </c>
      <c r="H589" t="str">
        <f t="shared" si="18"/>
        <v>1100110677;INVERSIONES CREAR RAMA SAS;24;311 -ENDODONCIA</v>
      </c>
      <c r="J589" t="e">
        <f t="shared" si="19"/>
        <v>#N/A</v>
      </c>
    </row>
    <row r="590" spans="1:10" customFormat="1" x14ac:dyDescent="0.25">
      <c r="A590" s="46">
        <v>1100110677</v>
      </c>
      <c r="B590" s="36" t="s">
        <v>367</v>
      </c>
      <c r="C590" s="50">
        <v>24</v>
      </c>
      <c r="D590" s="36" t="s">
        <v>370</v>
      </c>
      <c r="E590" s="36" t="s">
        <v>300</v>
      </c>
      <c r="F590" s="36" t="s">
        <v>190</v>
      </c>
      <c r="H590" t="str">
        <f t="shared" si="18"/>
        <v>1100110677;INVERSIONES CREAR RAMA SAS;24;334 -ODONTOLOGÍA GENERAL</v>
      </c>
      <c r="J590" t="e">
        <f t="shared" si="19"/>
        <v>#N/A</v>
      </c>
    </row>
    <row r="591" spans="1:10" customFormat="1" x14ac:dyDescent="0.25">
      <c r="A591" s="46">
        <v>1100110677</v>
      </c>
      <c r="B591" s="36" t="s">
        <v>367</v>
      </c>
      <c r="C591" s="50">
        <v>24</v>
      </c>
      <c r="D591" s="36" t="s">
        <v>370</v>
      </c>
      <c r="E591" s="36" t="s">
        <v>294</v>
      </c>
      <c r="F591" s="36" t="s">
        <v>183</v>
      </c>
      <c r="H591" t="str">
        <f t="shared" si="18"/>
        <v>1100110677;INVERSIONES CREAR RAMA SAS;24;338 -ORTODONCIA</v>
      </c>
      <c r="J591" t="e">
        <f t="shared" si="19"/>
        <v>#N/A</v>
      </c>
    </row>
    <row r="592" spans="1:10" customFormat="1" x14ac:dyDescent="0.25">
      <c r="A592" s="46">
        <v>1100110677</v>
      </c>
      <c r="B592" s="36" t="s">
        <v>367</v>
      </c>
      <c r="C592" s="50">
        <v>24</v>
      </c>
      <c r="D592" s="36" t="s">
        <v>370</v>
      </c>
      <c r="E592" s="36" t="s">
        <v>295</v>
      </c>
      <c r="F592" s="36" t="s">
        <v>183</v>
      </c>
      <c r="H592" t="str">
        <f t="shared" si="18"/>
        <v>1100110677;INVERSIONES CREAR RAMA SAS;24;343 -PERIODONCIA</v>
      </c>
      <c r="J592" t="e">
        <f t="shared" si="19"/>
        <v>#N/A</v>
      </c>
    </row>
    <row r="593" spans="1:10" customFormat="1" x14ac:dyDescent="0.25">
      <c r="A593" s="46">
        <v>1100110677</v>
      </c>
      <c r="B593" s="36" t="s">
        <v>367</v>
      </c>
      <c r="C593" s="50">
        <v>24</v>
      </c>
      <c r="D593" s="36" t="s">
        <v>370</v>
      </c>
      <c r="E593" s="36" t="s">
        <v>296</v>
      </c>
      <c r="F593" s="36" t="s">
        <v>183</v>
      </c>
      <c r="H593" t="str">
        <f t="shared" si="18"/>
        <v>1100110677;INVERSIONES CREAR RAMA SAS;24;347 -REHABILITACIÓN ORAL</v>
      </c>
      <c r="J593" t="e">
        <f t="shared" si="19"/>
        <v>#N/A</v>
      </c>
    </row>
    <row r="594" spans="1:10" customFormat="1" x14ac:dyDescent="0.25">
      <c r="A594" s="46">
        <v>1100110677</v>
      </c>
      <c r="B594" s="36" t="s">
        <v>367</v>
      </c>
      <c r="C594" s="50">
        <v>24</v>
      </c>
      <c r="D594" s="36" t="s">
        <v>370</v>
      </c>
      <c r="E594" s="36" t="s">
        <v>369</v>
      </c>
      <c r="F594" s="36" t="s">
        <v>183</v>
      </c>
      <c r="H594" t="str">
        <f t="shared" si="18"/>
        <v>1100110677;INVERSIONES CREAR RAMA SAS;24;411 -CIRUGÍA MAXILOFACIAL</v>
      </c>
      <c r="J594" t="e">
        <f t="shared" si="19"/>
        <v>#N/A</v>
      </c>
    </row>
    <row r="595" spans="1:10" customFormat="1" x14ac:dyDescent="0.25">
      <c r="A595" s="46">
        <v>1100110677</v>
      </c>
      <c r="B595" s="36" t="s">
        <v>367</v>
      </c>
      <c r="C595" s="50">
        <v>24</v>
      </c>
      <c r="D595" s="36" t="s">
        <v>370</v>
      </c>
      <c r="E595" s="36" t="s">
        <v>301</v>
      </c>
      <c r="F595" s="36" t="s">
        <v>190</v>
      </c>
      <c r="H595" t="str">
        <f t="shared" si="18"/>
        <v>1100110677;INVERSIONES CREAR RAMA SAS;24;748 -RADIOLOGÍA ODONTOLÓGICA</v>
      </c>
      <c r="J595" t="e">
        <f t="shared" si="19"/>
        <v>#N/A</v>
      </c>
    </row>
    <row r="596" spans="1:10" customFormat="1" x14ac:dyDescent="0.25">
      <c r="A596" s="46">
        <v>1100110677</v>
      </c>
      <c r="B596" s="36" t="s">
        <v>367</v>
      </c>
      <c r="C596" s="50">
        <v>22</v>
      </c>
      <c r="D596" s="36" t="s">
        <v>371</v>
      </c>
      <c r="E596" s="36" t="s">
        <v>293</v>
      </c>
      <c r="F596" s="36" t="s">
        <v>183</v>
      </c>
      <c r="H596" t="str">
        <f t="shared" si="18"/>
        <v>1100110677;INVERSIONES CREAR RAMA SAS;22;311 -ENDODONCIA</v>
      </c>
      <c r="J596" t="e">
        <f t="shared" si="19"/>
        <v>#N/A</v>
      </c>
    </row>
    <row r="597" spans="1:10" customFormat="1" x14ac:dyDescent="0.25">
      <c r="A597" s="46">
        <v>1100110677</v>
      </c>
      <c r="B597" s="36" t="s">
        <v>367</v>
      </c>
      <c r="C597" s="50">
        <v>22</v>
      </c>
      <c r="D597" s="36" t="s">
        <v>371</v>
      </c>
      <c r="E597" s="36" t="s">
        <v>300</v>
      </c>
      <c r="F597" s="36" t="s">
        <v>190</v>
      </c>
      <c r="H597" t="str">
        <f t="shared" si="18"/>
        <v>1100110677;INVERSIONES CREAR RAMA SAS;22;334 -ODONTOLOGÍA GENERAL</v>
      </c>
      <c r="J597" t="e">
        <f t="shared" si="19"/>
        <v>#N/A</v>
      </c>
    </row>
    <row r="598" spans="1:10" customFormat="1" x14ac:dyDescent="0.25">
      <c r="A598" s="46">
        <v>1100110677</v>
      </c>
      <c r="B598" s="36" t="s">
        <v>367</v>
      </c>
      <c r="C598" s="50">
        <v>22</v>
      </c>
      <c r="D598" s="36" t="s">
        <v>371</v>
      </c>
      <c r="E598" s="36" t="s">
        <v>294</v>
      </c>
      <c r="F598" s="36" t="s">
        <v>183</v>
      </c>
      <c r="H598" t="str">
        <f t="shared" si="18"/>
        <v>1100110677;INVERSIONES CREAR RAMA SAS;22;338 -ORTODONCIA</v>
      </c>
      <c r="J598" t="e">
        <f t="shared" si="19"/>
        <v>#N/A</v>
      </c>
    </row>
    <row r="599" spans="1:10" customFormat="1" x14ac:dyDescent="0.25">
      <c r="A599" s="46">
        <v>1100110677</v>
      </c>
      <c r="B599" s="36" t="s">
        <v>367</v>
      </c>
      <c r="C599" s="50">
        <v>22</v>
      </c>
      <c r="D599" s="36" t="s">
        <v>371</v>
      </c>
      <c r="E599" s="36" t="s">
        <v>295</v>
      </c>
      <c r="F599" s="36" t="s">
        <v>183</v>
      </c>
      <c r="H599" t="str">
        <f t="shared" si="18"/>
        <v>1100110677;INVERSIONES CREAR RAMA SAS;22;343 -PERIODONCIA</v>
      </c>
      <c r="J599" t="e">
        <f t="shared" si="19"/>
        <v>#N/A</v>
      </c>
    </row>
    <row r="600" spans="1:10" customFormat="1" x14ac:dyDescent="0.25">
      <c r="A600" s="46">
        <v>1100110677</v>
      </c>
      <c r="B600" s="36" t="s">
        <v>367</v>
      </c>
      <c r="C600" s="50">
        <v>22</v>
      </c>
      <c r="D600" s="36" t="s">
        <v>371</v>
      </c>
      <c r="E600" s="36" t="s">
        <v>296</v>
      </c>
      <c r="F600" s="36" t="s">
        <v>183</v>
      </c>
      <c r="H600" t="str">
        <f t="shared" si="18"/>
        <v>1100110677;INVERSIONES CREAR RAMA SAS;22;347 -REHABILITACIÓN ORAL</v>
      </c>
      <c r="J600" t="e">
        <f t="shared" si="19"/>
        <v>#N/A</v>
      </c>
    </row>
    <row r="601" spans="1:10" customFormat="1" x14ac:dyDescent="0.25">
      <c r="A601" s="46">
        <v>1100110677</v>
      </c>
      <c r="B601" s="36" t="s">
        <v>367</v>
      </c>
      <c r="C601" s="50">
        <v>22</v>
      </c>
      <c r="D601" s="36" t="s">
        <v>371</v>
      </c>
      <c r="E601" s="36" t="s">
        <v>301</v>
      </c>
      <c r="F601" s="36" t="s">
        <v>190</v>
      </c>
      <c r="H601" t="str">
        <f t="shared" si="18"/>
        <v>1100110677;INVERSIONES CREAR RAMA SAS;22;748 -RADIOLOGÍA ODONTOLÓGICA</v>
      </c>
      <c r="J601" t="e">
        <f t="shared" si="19"/>
        <v>#N/A</v>
      </c>
    </row>
    <row r="602" spans="1:10" customFormat="1" x14ac:dyDescent="0.25">
      <c r="A602" s="46">
        <v>1100105361</v>
      </c>
      <c r="B602" s="36" t="s">
        <v>372</v>
      </c>
      <c r="C602" s="50">
        <v>1</v>
      </c>
      <c r="D602" s="36" t="s">
        <v>372</v>
      </c>
      <c r="E602" s="36" t="s">
        <v>188</v>
      </c>
      <c r="F602" s="36" t="s">
        <v>183</v>
      </c>
      <c r="H602" t="str">
        <f t="shared" si="18"/>
        <v>1100105361;EDUARDO DE ZUBIRIA SALGADO;1;356 -OTRAS CONSULTAS DE ESPECIALIDAD</v>
      </c>
      <c r="J602" t="e">
        <f t="shared" si="19"/>
        <v>#N/A</v>
      </c>
    </row>
    <row r="603" spans="1:10" customFormat="1" x14ac:dyDescent="0.25">
      <c r="A603" s="46">
        <v>1100120694</v>
      </c>
      <c r="B603" s="36" t="s">
        <v>373</v>
      </c>
      <c r="C603" s="50">
        <v>1</v>
      </c>
      <c r="D603" s="36" t="s">
        <v>373</v>
      </c>
      <c r="E603" s="36" t="s">
        <v>197</v>
      </c>
      <c r="F603" s="36" t="s">
        <v>190</v>
      </c>
      <c r="H603" t="str">
        <f t="shared" si="18"/>
        <v>1100120694;FISIOPLUS SAS;1;739 -FISIOTERAPIA</v>
      </c>
      <c r="J603" t="e">
        <f t="shared" si="19"/>
        <v>#N/A</v>
      </c>
    </row>
    <row r="604" spans="1:10" customFormat="1" x14ac:dyDescent="0.25">
      <c r="A604" s="46">
        <v>1100103543</v>
      </c>
      <c r="B604" s="36" t="s">
        <v>374</v>
      </c>
      <c r="C604" s="50">
        <v>1</v>
      </c>
      <c r="D604" s="36" t="s">
        <v>375</v>
      </c>
      <c r="E604" s="36" t="s">
        <v>255</v>
      </c>
      <c r="F604" s="36" t="s">
        <v>183</v>
      </c>
      <c r="H604" t="str">
        <f t="shared" si="18"/>
        <v>1100103543;FOTOTERAPIA BOJANINI Y LOPEZ SAS;1;308 -DERMATOLOGÍA</v>
      </c>
      <c r="J604" t="e">
        <f t="shared" si="19"/>
        <v>#N/A</v>
      </c>
    </row>
    <row r="605" spans="1:10" customFormat="1" x14ac:dyDescent="0.25">
      <c r="A605" s="46">
        <v>1100109116</v>
      </c>
      <c r="B605" s="36" t="s">
        <v>132</v>
      </c>
      <c r="C605" s="50">
        <v>1</v>
      </c>
      <c r="D605" s="36" t="s">
        <v>132</v>
      </c>
      <c r="E605" s="36" t="s">
        <v>266</v>
      </c>
      <c r="F605" s="36" t="s">
        <v>183</v>
      </c>
      <c r="H605" t="str">
        <f t="shared" si="18"/>
        <v>1100109116;FUNDACION CLINICA HOSPITAL JUAN N CORPAS Y CENTROS ASISTENCIALES AFINES;1;325 -MEDICINA FAMILIAR</v>
      </c>
      <c r="J605" t="e">
        <f t="shared" si="19"/>
        <v>#N/A</v>
      </c>
    </row>
    <row r="606" spans="1:10" customFormat="1" x14ac:dyDescent="0.25">
      <c r="A606" s="46">
        <v>1100109116</v>
      </c>
      <c r="B606" s="36" t="s">
        <v>132</v>
      </c>
      <c r="C606" s="50">
        <v>1</v>
      </c>
      <c r="D606" s="36" t="s">
        <v>132</v>
      </c>
      <c r="E606" s="36" t="s">
        <v>49</v>
      </c>
      <c r="F606" s="36" t="s">
        <v>190</v>
      </c>
      <c r="H606" t="str">
        <f t="shared" si="18"/>
        <v>1100109116;FUNDACION CLINICA HOSPITAL JUAN N CORPAS Y CENTROS ASISTENCIALES AFINES;1;328 -MEDICINA GENERAL</v>
      </c>
      <c r="J606" t="e">
        <f t="shared" si="19"/>
        <v>#N/A</v>
      </c>
    </row>
    <row r="607" spans="1:10" customFormat="1" x14ac:dyDescent="0.25">
      <c r="A607" s="46">
        <v>1100109116</v>
      </c>
      <c r="B607" s="36" t="s">
        <v>132</v>
      </c>
      <c r="C607" s="50">
        <v>1</v>
      </c>
      <c r="D607" s="36" t="s">
        <v>132</v>
      </c>
      <c r="E607" s="36" t="s">
        <v>270</v>
      </c>
      <c r="F607" s="36" t="s">
        <v>183</v>
      </c>
      <c r="H607" t="str">
        <f t="shared" si="18"/>
        <v>1100109116;FUNDACION CLINICA HOSPITAL JUAN N CORPAS Y CENTROS ASISTENCIALES AFINES;1;412 -MEDICINA ALTERNATIVA Y COMPLEMENTARIA - HOMEOPÁTICA</v>
      </c>
      <c r="J607" t="e">
        <f t="shared" si="19"/>
        <v>#N/A</v>
      </c>
    </row>
    <row r="608" spans="1:10" customFormat="1" x14ac:dyDescent="0.25">
      <c r="A608" s="46">
        <v>1100109116</v>
      </c>
      <c r="B608" s="36" t="s">
        <v>132</v>
      </c>
      <c r="C608" s="50">
        <v>1</v>
      </c>
      <c r="D608" s="36" t="s">
        <v>132</v>
      </c>
      <c r="E608" s="36" t="s">
        <v>376</v>
      </c>
      <c r="F608" s="36" t="s">
        <v>183</v>
      </c>
      <c r="H608" t="str">
        <f t="shared" si="18"/>
        <v>1100109116;FUNDACION CLINICA HOSPITAL JUAN N CORPAS Y CENTROS ASISTENCIALES AFINES;1;414 -MEDICINA ALTERNATIVA Y COMPLEMENTARIA - TRADICIONAL CHINA</v>
      </c>
      <c r="J608" t="e">
        <f t="shared" si="19"/>
        <v>#N/A</v>
      </c>
    </row>
    <row r="609" spans="1:10" customFormat="1" x14ac:dyDescent="0.25">
      <c r="A609" s="46">
        <v>1100109116</v>
      </c>
      <c r="B609" s="36" t="s">
        <v>132</v>
      </c>
      <c r="C609" s="50">
        <v>1</v>
      </c>
      <c r="D609" s="36" t="s">
        <v>132</v>
      </c>
      <c r="E609" s="36" t="s">
        <v>377</v>
      </c>
      <c r="F609" s="36" t="s">
        <v>183</v>
      </c>
      <c r="H609" t="str">
        <f t="shared" si="18"/>
        <v>1100109116;FUNDACION CLINICA HOSPITAL JUAN N CORPAS Y CENTROS ASISTENCIALES AFINES;1;416 -MEDICINA ALTERNATIVA Y COMPLEMENTARIA - NEURALTERAPÉUTICA</v>
      </c>
      <c r="J609" t="e">
        <f t="shared" si="19"/>
        <v>#N/A</v>
      </c>
    </row>
    <row r="610" spans="1:10" customFormat="1" x14ac:dyDescent="0.25">
      <c r="A610" s="46">
        <v>1100109116</v>
      </c>
      <c r="B610" s="36" t="s">
        <v>132</v>
      </c>
      <c r="C610" s="50">
        <v>1</v>
      </c>
      <c r="D610" s="36" t="s">
        <v>132</v>
      </c>
      <c r="E610" s="36" t="s">
        <v>378</v>
      </c>
      <c r="F610" s="36" t="s">
        <v>183</v>
      </c>
      <c r="H610" t="str">
        <f t="shared" si="18"/>
        <v>1100109116;FUNDACION CLINICA HOSPITAL JUAN N CORPAS Y CENTROS ASISTENCIALES AFINES;1;417 -TERAPIAS ALTERNATIVAS Y COMPLEMENTARIAS - BIOENERGÉTICA</v>
      </c>
      <c r="J610" t="e">
        <f t="shared" si="19"/>
        <v>#N/A</v>
      </c>
    </row>
    <row r="611" spans="1:10" customFormat="1" x14ac:dyDescent="0.25">
      <c r="A611" s="46">
        <v>1100138537</v>
      </c>
      <c r="B611" s="36" t="s">
        <v>171</v>
      </c>
      <c r="C611" s="50">
        <v>1</v>
      </c>
      <c r="D611" s="36" t="s">
        <v>171</v>
      </c>
      <c r="E611" s="36" t="s">
        <v>210</v>
      </c>
      <c r="F611" s="36" t="s">
        <v>183</v>
      </c>
      <c r="H611" t="str">
        <f t="shared" si="18"/>
        <v>1100138537;FUNDACION CTIC - CENTRO DE TRATAMIENTO E  INVESTIGACION SOBRE CANCER LUIS CARLOS SARMIENTO  ANGULO;1;301 -ANESTESIA</v>
      </c>
      <c r="J611" t="e">
        <f t="shared" si="19"/>
        <v>#N/A</v>
      </c>
    </row>
    <row r="612" spans="1:10" customFormat="1" x14ac:dyDescent="0.25">
      <c r="A612" s="46">
        <v>1100138537</v>
      </c>
      <c r="B612" s="36" t="s">
        <v>171</v>
      </c>
      <c r="C612" s="50">
        <v>1</v>
      </c>
      <c r="D612" s="36" t="s">
        <v>171</v>
      </c>
      <c r="E612" s="36" t="s">
        <v>192</v>
      </c>
      <c r="F612" s="36" t="s">
        <v>190</v>
      </c>
      <c r="H612" t="str">
        <f t="shared" si="18"/>
        <v>1100138537;FUNDACION CTIC - CENTRO DE TRATAMIENTO E  INVESTIGACION SOBRE CANCER LUIS CARLOS SARMIENTO  ANGULO;1;312 -ENFERMERÍA</v>
      </c>
      <c r="J612" t="e">
        <f t="shared" si="19"/>
        <v>#N/A</v>
      </c>
    </row>
    <row r="613" spans="1:10" customFormat="1" x14ac:dyDescent="0.25">
      <c r="A613" s="46">
        <v>1100138537</v>
      </c>
      <c r="B613" s="36" t="s">
        <v>171</v>
      </c>
      <c r="C613" s="50">
        <v>1</v>
      </c>
      <c r="D613" s="36" t="s">
        <v>171</v>
      </c>
      <c r="E613" s="36" t="s">
        <v>379</v>
      </c>
      <c r="F613" s="36" t="s">
        <v>183</v>
      </c>
      <c r="H613" t="str">
        <f t="shared" si="18"/>
        <v>1100138537;FUNDACION CTIC - CENTRO DE TRATAMIENTO E  INVESTIGACION SOBRE CANCER LUIS CARLOS SARMIENTO  ANGULO;1;383 -MEDICINA NUCLEAR</v>
      </c>
      <c r="J613" t="e">
        <f t="shared" si="19"/>
        <v>#N/A</v>
      </c>
    </row>
    <row r="614" spans="1:10" customFormat="1" x14ac:dyDescent="0.25">
      <c r="A614" s="46">
        <v>1100138537</v>
      </c>
      <c r="B614" s="36" t="s">
        <v>171</v>
      </c>
      <c r="C614" s="50">
        <v>1</v>
      </c>
      <c r="D614" s="36" t="s">
        <v>171</v>
      </c>
      <c r="E614" s="36" t="s">
        <v>250</v>
      </c>
      <c r="F614" s="36" t="s">
        <v>184</v>
      </c>
      <c r="H614" t="str">
        <f t="shared" si="18"/>
        <v>1100138537;FUNDACION CTIC - CENTRO DE TRATAMIENTO E  INVESTIGACION SOBRE CANCER LUIS CARLOS SARMIENTO  ANGULO;1;711 -RADIOTERAPIA</v>
      </c>
      <c r="J614" t="e">
        <f t="shared" si="19"/>
        <v>#N/A</v>
      </c>
    </row>
    <row r="615" spans="1:10" customFormat="1" x14ac:dyDescent="0.25">
      <c r="A615" s="46">
        <v>1100138537</v>
      </c>
      <c r="B615" s="36" t="s">
        <v>171</v>
      </c>
      <c r="C615" s="50">
        <v>1</v>
      </c>
      <c r="D615" s="36" t="s">
        <v>171</v>
      </c>
      <c r="E615" s="36" t="s">
        <v>154</v>
      </c>
      <c r="F615" s="36" t="s">
        <v>183</v>
      </c>
      <c r="H615" t="str">
        <f t="shared" si="18"/>
        <v>1100138537;FUNDACION CTIC - CENTRO DE TRATAMIENTO E  INVESTIGACION SOBRE CANCER LUIS CARLOS SARMIENTO  ANGULO;1;744 -IMÁGENES DIAGNOSTICAS - IONIZANTES</v>
      </c>
      <c r="J615" t="e">
        <f t="shared" si="19"/>
        <v>#N/A</v>
      </c>
    </row>
    <row r="616" spans="1:10" customFormat="1" x14ac:dyDescent="0.25">
      <c r="A616" s="46">
        <v>1100138537</v>
      </c>
      <c r="B616" s="36" t="s">
        <v>171</v>
      </c>
      <c r="C616" s="50">
        <v>1</v>
      </c>
      <c r="D616" s="36" t="s">
        <v>171</v>
      </c>
      <c r="E616" s="36" t="s">
        <v>213</v>
      </c>
      <c r="F616" s="36" t="s">
        <v>190</v>
      </c>
      <c r="H616" t="str">
        <f t="shared" si="18"/>
        <v>1100138537;FUNDACION CTIC - CENTRO DE TRATAMIENTO E  INVESTIGACION SOBRE CANCER LUIS CARLOS SARMIENTO  ANGULO;1;745 -IMÁGENES DIAGNOSTICAS - NO IONIZANTES</v>
      </c>
      <c r="J616" t="e">
        <f t="shared" si="19"/>
        <v>#N/A</v>
      </c>
    </row>
    <row r="617" spans="1:10" customFormat="1" x14ac:dyDescent="0.25">
      <c r="A617" s="46">
        <v>1100105681</v>
      </c>
      <c r="B617" s="36" t="s">
        <v>110</v>
      </c>
      <c r="C617" s="50">
        <v>1</v>
      </c>
      <c r="D617" s="36" t="s">
        <v>110</v>
      </c>
      <c r="E617" s="36" t="s">
        <v>239</v>
      </c>
      <c r="F617" s="36" t="s">
        <v>183</v>
      </c>
      <c r="H617" t="str">
        <f t="shared" si="18"/>
        <v>1100105681;FUNDACION HOSPITAL DE LA MISERICORDIA;1;105 -CUIDADO INTERMEDIO NEONATAL</v>
      </c>
      <c r="J617" t="e">
        <f t="shared" si="19"/>
        <v>#N/A</v>
      </c>
    </row>
    <row r="618" spans="1:10" customFormat="1" x14ac:dyDescent="0.25">
      <c r="A618" s="46">
        <v>1100105681</v>
      </c>
      <c r="B618" s="36" t="s">
        <v>110</v>
      </c>
      <c r="C618" s="50">
        <v>1</v>
      </c>
      <c r="D618" s="36" t="s">
        <v>110</v>
      </c>
      <c r="E618" s="36" t="s">
        <v>240</v>
      </c>
      <c r="F618" s="36" t="s">
        <v>183</v>
      </c>
      <c r="H618" t="str">
        <f t="shared" si="18"/>
        <v>1100105681;FUNDACION HOSPITAL DE LA MISERICORDIA;1;106 -CUIDADO INTERMEDIO PEDIÁTRICO</v>
      </c>
      <c r="J618" t="e">
        <f t="shared" si="19"/>
        <v>#N/A</v>
      </c>
    </row>
    <row r="619" spans="1:10" customFormat="1" x14ac:dyDescent="0.25">
      <c r="A619" s="46">
        <v>1100105681</v>
      </c>
      <c r="B619" s="36" t="s">
        <v>110</v>
      </c>
      <c r="C619" s="50">
        <v>1</v>
      </c>
      <c r="D619" s="36" t="s">
        <v>110</v>
      </c>
      <c r="E619" s="36" t="s">
        <v>241</v>
      </c>
      <c r="F619" s="36" t="s">
        <v>183</v>
      </c>
      <c r="H619" t="str">
        <f t="shared" si="18"/>
        <v>1100105681;FUNDACION HOSPITAL DE LA MISERICORDIA;1;108 -CUIDADO INTENSIVO NEONATAL</v>
      </c>
      <c r="J619" t="e">
        <f t="shared" si="19"/>
        <v>#N/A</v>
      </c>
    </row>
    <row r="620" spans="1:10" customFormat="1" x14ac:dyDescent="0.25">
      <c r="A620" s="46">
        <v>1100105681</v>
      </c>
      <c r="B620" s="36" t="s">
        <v>110</v>
      </c>
      <c r="C620" s="50">
        <v>1</v>
      </c>
      <c r="D620" s="36" t="s">
        <v>110</v>
      </c>
      <c r="E620" s="36" t="s">
        <v>242</v>
      </c>
      <c r="F620" s="36" t="s">
        <v>183</v>
      </c>
      <c r="H620" t="str">
        <f t="shared" si="18"/>
        <v>1100105681;FUNDACION HOSPITAL DE LA MISERICORDIA;1;109 -CUIDADO INTENSIVO PEDIÁTRICO</v>
      </c>
      <c r="J620" t="e">
        <f t="shared" si="19"/>
        <v>#N/A</v>
      </c>
    </row>
    <row r="621" spans="1:10" customFormat="1" x14ac:dyDescent="0.25">
      <c r="A621" s="46">
        <v>1100105681</v>
      </c>
      <c r="B621" s="36" t="s">
        <v>110</v>
      </c>
      <c r="C621" s="50">
        <v>1</v>
      </c>
      <c r="D621" s="36" t="s">
        <v>110</v>
      </c>
      <c r="E621" s="36" t="s">
        <v>82</v>
      </c>
      <c r="F621" s="36" t="s">
        <v>190</v>
      </c>
      <c r="H621" t="str">
        <f t="shared" si="18"/>
        <v>1100105681;FUNDACION HOSPITAL DE LA MISERICORDIA;1;1102 -URGENCIAS</v>
      </c>
      <c r="J621" t="e">
        <f t="shared" si="19"/>
        <v>#N/A</v>
      </c>
    </row>
    <row r="622" spans="1:10" customFormat="1" x14ac:dyDescent="0.25">
      <c r="A622" s="46">
        <v>1100105681</v>
      </c>
      <c r="B622" s="36" t="s">
        <v>110</v>
      </c>
      <c r="C622" s="50">
        <v>1</v>
      </c>
      <c r="D622" s="36" t="s">
        <v>110</v>
      </c>
      <c r="E622" s="36" t="s">
        <v>380</v>
      </c>
      <c r="F622" s="36" t="s">
        <v>190</v>
      </c>
      <c r="H622" t="str">
        <f t="shared" si="18"/>
        <v>1100105681;FUNDACION HOSPITAL DE LA MISERICORDIA;1;1103 -TRANSPORTE ASISTENCIAL BASICO</v>
      </c>
      <c r="J622" t="e">
        <f t="shared" si="19"/>
        <v>#N/A</v>
      </c>
    </row>
    <row r="623" spans="1:10" customFormat="1" x14ac:dyDescent="0.25">
      <c r="A623" s="46">
        <v>1100105681</v>
      </c>
      <c r="B623" s="36" t="s">
        <v>110</v>
      </c>
      <c r="C623" s="50">
        <v>1</v>
      </c>
      <c r="D623" s="36" t="s">
        <v>110</v>
      </c>
      <c r="E623" s="36" t="s">
        <v>244</v>
      </c>
      <c r="F623" s="36" t="s">
        <v>190</v>
      </c>
      <c r="H623" t="str">
        <f t="shared" si="18"/>
        <v>1100105681;FUNDACION HOSPITAL DE LA MISERICORDIA;1;120 -CUIDADO BÁSICO NEONATAL</v>
      </c>
      <c r="J623" t="e">
        <f t="shared" si="19"/>
        <v>#N/A</v>
      </c>
    </row>
    <row r="624" spans="1:10" customFormat="1" x14ac:dyDescent="0.25">
      <c r="A624" s="46">
        <v>1100105681</v>
      </c>
      <c r="B624" s="36" t="s">
        <v>110</v>
      </c>
      <c r="C624" s="50">
        <v>1</v>
      </c>
      <c r="D624" s="36" t="s">
        <v>110</v>
      </c>
      <c r="E624" s="36" t="s">
        <v>97</v>
      </c>
      <c r="F624" s="36" t="s">
        <v>190</v>
      </c>
      <c r="H624" t="str">
        <f t="shared" si="18"/>
        <v>1100105681;FUNDACION HOSPITAL DE LA MISERICORDIA;1;130 -HOSPITALIZACIÓN PEDIÁTRICA</v>
      </c>
      <c r="J624" t="e">
        <f t="shared" si="19"/>
        <v>#N/A</v>
      </c>
    </row>
    <row r="625" spans="1:10" customFormat="1" x14ac:dyDescent="0.25">
      <c r="A625" s="46">
        <v>1100105681</v>
      </c>
      <c r="B625" s="36" t="s">
        <v>110</v>
      </c>
      <c r="C625" s="50">
        <v>1</v>
      </c>
      <c r="D625" s="36" t="s">
        <v>110</v>
      </c>
      <c r="E625" s="36" t="s">
        <v>201</v>
      </c>
      <c r="F625" s="36" t="s">
        <v>183</v>
      </c>
      <c r="H625" t="str">
        <f t="shared" si="18"/>
        <v>1100105681;FUNDACION HOSPITAL DE LA MISERICORDIA;1;202 -CIRUGÍA CARDIOVASCULAR</v>
      </c>
      <c r="J625" t="e">
        <f t="shared" si="19"/>
        <v>#N/A</v>
      </c>
    </row>
    <row r="626" spans="1:10" customFormat="1" x14ac:dyDescent="0.25">
      <c r="A626" s="46">
        <v>1100105681</v>
      </c>
      <c r="B626" s="36" t="s">
        <v>110</v>
      </c>
      <c r="C626" s="50">
        <v>1</v>
      </c>
      <c r="D626" s="36" t="s">
        <v>110</v>
      </c>
      <c r="E626" s="36" t="s">
        <v>290</v>
      </c>
      <c r="F626" s="36" t="s">
        <v>183</v>
      </c>
      <c r="H626" t="str">
        <f t="shared" si="18"/>
        <v>1100105681;FUNDACION HOSPITAL DE LA MISERICORDIA;1;205 -CIRUGÍA MAXILOFACIAL</v>
      </c>
      <c r="J626" t="e">
        <f t="shared" si="19"/>
        <v>#N/A</v>
      </c>
    </row>
    <row r="627" spans="1:10" customFormat="1" x14ac:dyDescent="0.25">
      <c r="A627" s="46">
        <v>1100105681</v>
      </c>
      <c r="B627" s="36" t="s">
        <v>110</v>
      </c>
      <c r="C627" s="50">
        <v>1</v>
      </c>
      <c r="D627" s="36" t="s">
        <v>110</v>
      </c>
      <c r="E627" s="36" t="s">
        <v>203</v>
      </c>
      <c r="F627" s="36" t="s">
        <v>183</v>
      </c>
      <c r="H627" t="str">
        <f t="shared" si="18"/>
        <v>1100105681;FUNDACION HOSPITAL DE LA MISERICORDIA;1;207 -CIRUGÍA ORTOPÉDICA</v>
      </c>
      <c r="J627" t="e">
        <f t="shared" si="19"/>
        <v>#N/A</v>
      </c>
    </row>
    <row r="628" spans="1:10" customFormat="1" x14ac:dyDescent="0.25">
      <c r="A628" s="46">
        <v>1100105681</v>
      </c>
      <c r="B628" s="36" t="s">
        <v>110</v>
      </c>
      <c r="C628" s="50">
        <v>1</v>
      </c>
      <c r="D628" s="36" t="s">
        <v>110</v>
      </c>
      <c r="E628" s="36" t="s">
        <v>326</v>
      </c>
      <c r="F628" s="36" t="s">
        <v>183</v>
      </c>
      <c r="H628" t="str">
        <f t="shared" si="18"/>
        <v>1100105681;FUNDACION HOSPITAL DE LA MISERICORDIA;1;208 -CIRUGÍA OFTALMOLÓGICA</v>
      </c>
      <c r="J628" t="e">
        <f t="shared" si="19"/>
        <v>#N/A</v>
      </c>
    </row>
    <row r="629" spans="1:10" customFormat="1" x14ac:dyDescent="0.25">
      <c r="A629" s="46">
        <v>1100105681</v>
      </c>
      <c r="B629" s="36" t="s">
        <v>110</v>
      </c>
      <c r="C629" s="50">
        <v>1</v>
      </c>
      <c r="D629" s="36" t="s">
        <v>110</v>
      </c>
      <c r="E629" s="36" t="s">
        <v>204</v>
      </c>
      <c r="F629" s="36" t="s">
        <v>183</v>
      </c>
      <c r="H629" t="str">
        <f t="shared" si="18"/>
        <v>1100105681;FUNDACION HOSPITAL DE LA MISERICORDIA;1;209 -CIRUGÍA OTORRINOLARINGOLOGÍA</v>
      </c>
      <c r="J629" t="e">
        <f t="shared" si="19"/>
        <v>#N/A</v>
      </c>
    </row>
    <row r="630" spans="1:10" customFormat="1" x14ac:dyDescent="0.25">
      <c r="A630" s="46">
        <v>1100105681</v>
      </c>
      <c r="B630" s="36" t="s">
        <v>110</v>
      </c>
      <c r="C630" s="50">
        <v>1</v>
      </c>
      <c r="D630" s="36" t="s">
        <v>110</v>
      </c>
      <c r="E630" s="36" t="s">
        <v>381</v>
      </c>
      <c r="F630" s="36" t="s">
        <v>183</v>
      </c>
      <c r="H630" t="str">
        <f t="shared" si="18"/>
        <v>1100105681;FUNDACION HOSPITAL DE LA MISERICORDIA;1;211 -CIRUGÍA ORAL</v>
      </c>
      <c r="J630" t="e">
        <f t="shared" si="19"/>
        <v>#N/A</v>
      </c>
    </row>
    <row r="631" spans="1:10" customFormat="1" x14ac:dyDescent="0.25">
      <c r="A631" s="46">
        <v>1100105681</v>
      </c>
      <c r="B631" s="36" t="s">
        <v>110</v>
      </c>
      <c r="C631" s="50">
        <v>1</v>
      </c>
      <c r="D631" s="36" t="s">
        <v>110</v>
      </c>
      <c r="E631" s="36" t="s">
        <v>246</v>
      </c>
      <c r="F631" s="36" t="s">
        <v>183</v>
      </c>
      <c r="H631" t="str">
        <f t="shared" si="18"/>
        <v>1100105681;FUNDACION HOSPITAL DE LA MISERICORDIA;1;212 -CIRUGÍA PEDIÁTRICA</v>
      </c>
      <c r="J631" t="e">
        <f t="shared" si="19"/>
        <v>#N/A</v>
      </c>
    </row>
    <row r="632" spans="1:10" customFormat="1" x14ac:dyDescent="0.25">
      <c r="A632" s="46">
        <v>1100105681</v>
      </c>
      <c r="B632" s="36" t="s">
        <v>110</v>
      </c>
      <c r="C632" s="50">
        <v>1</v>
      </c>
      <c r="D632" s="36" t="s">
        <v>110</v>
      </c>
      <c r="E632" s="36" t="s">
        <v>211</v>
      </c>
      <c r="F632" s="36" t="s">
        <v>183</v>
      </c>
      <c r="H632" t="str">
        <f t="shared" si="18"/>
        <v>1100105681;FUNDACION HOSPITAL DE LA MISERICORDIA;1;213 -CIRUGÍA PLÁSTICA Y ESTÉTICA</v>
      </c>
      <c r="J632" t="e">
        <f t="shared" si="19"/>
        <v>#N/A</v>
      </c>
    </row>
    <row r="633" spans="1:10" customFormat="1" x14ac:dyDescent="0.25">
      <c r="A633" s="46">
        <v>1100105681</v>
      </c>
      <c r="B633" s="36" t="s">
        <v>110</v>
      </c>
      <c r="C633" s="50">
        <v>1</v>
      </c>
      <c r="D633" s="36" t="s">
        <v>110</v>
      </c>
      <c r="E633" s="36" t="s">
        <v>206</v>
      </c>
      <c r="F633" s="36" t="s">
        <v>183</v>
      </c>
      <c r="H633" t="str">
        <f t="shared" si="18"/>
        <v>1100105681;FUNDACION HOSPITAL DE LA MISERICORDIA;1;215 -CIRUGÍA UROLÓGICA</v>
      </c>
      <c r="J633" t="e">
        <f t="shared" si="19"/>
        <v>#N/A</v>
      </c>
    </row>
    <row r="634" spans="1:10" customFormat="1" x14ac:dyDescent="0.25">
      <c r="A634" s="46">
        <v>1100105681</v>
      </c>
      <c r="B634" s="36" t="s">
        <v>110</v>
      </c>
      <c r="C634" s="50">
        <v>1</v>
      </c>
      <c r="D634" s="36" t="s">
        <v>110</v>
      </c>
      <c r="E634" s="36" t="s">
        <v>382</v>
      </c>
      <c r="F634" s="36" t="s">
        <v>184</v>
      </c>
      <c r="H634" t="str">
        <f t="shared" si="18"/>
        <v>1100105681;FUNDACION HOSPITAL DE LA MISERICORDIA;1;227 -CIRUGÍA ONCOLÓGICA PEDIÁTRICA</v>
      </c>
      <c r="J634" t="e">
        <f t="shared" si="19"/>
        <v>#N/A</v>
      </c>
    </row>
    <row r="635" spans="1:10" customFormat="1" x14ac:dyDescent="0.25">
      <c r="A635" s="46">
        <v>1100105681</v>
      </c>
      <c r="B635" s="36" t="s">
        <v>110</v>
      </c>
      <c r="C635" s="50">
        <v>1</v>
      </c>
      <c r="D635" s="36" t="s">
        <v>110</v>
      </c>
      <c r="E635" s="36" t="s">
        <v>209</v>
      </c>
      <c r="F635" s="36" t="s">
        <v>183</v>
      </c>
      <c r="H635" t="str">
        <f t="shared" si="18"/>
        <v>1100105681;FUNDACION HOSPITAL DE LA MISERICORDIA;1;245 -NEUROCIRUGÍA</v>
      </c>
      <c r="J635" t="e">
        <f t="shared" si="19"/>
        <v>#N/A</v>
      </c>
    </row>
    <row r="636" spans="1:10" customFormat="1" x14ac:dyDescent="0.25">
      <c r="A636" s="46">
        <v>1100105681</v>
      </c>
      <c r="B636" s="36" t="s">
        <v>110</v>
      </c>
      <c r="C636" s="50">
        <v>1</v>
      </c>
      <c r="D636" s="36" t="s">
        <v>110</v>
      </c>
      <c r="E636" s="36" t="s">
        <v>210</v>
      </c>
      <c r="F636" s="36" t="s">
        <v>183</v>
      </c>
      <c r="H636" t="str">
        <f t="shared" si="18"/>
        <v>1100105681;FUNDACION HOSPITAL DE LA MISERICORDIA;1;301 -ANESTESIA</v>
      </c>
      <c r="J636" t="e">
        <f t="shared" si="19"/>
        <v>#N/A</v>
      </c>
    </row>
    <row r="637" spans="1:10" customFormat="1" x14ac:dyDescent="0.25">
      <c r="A637" s="46">
        <v>1100105681</v>
      </c>
      <c r="B637" s="36" t="s">
        <v>110</v>
      </c>
      <c r="C637" s="50">
        <v>1</v>
      </c>
      <c r="D637" s="36" t="s">
        <v>110</v>
      </c>
      <c r="E637" s="36" t="s">
        <v>333</v>
      </c>
      <c r="F637" s="36" t="s">
        <v>183</v>
      </c>
      <c r="H637" t="str">
        <f t="shared" si="18"/>
        <v>1100105681;FUNDACION HOSPITAL DE LA MISERICORDIA;1;303 -CIRUGÍA CARDIOVASCULAR</v>
      </c>
      <c r="J637" t="e">
        <f t="shared" si="19"/>
        <v>#N/A</v>
      </c>
    </row>
    <row r="638" spans="1:10" customFormat="1" x14ac:dyDescent="0.25">
      <c r="A638" s="46">
        <v>1100105681</v>
      </c>
      <c r="B638" s="36" t="s">
        <v>110</v>
      </c>
      <c r="C638" s="50">
        <v>1</v>
      </c>
      <c r="D638" s="36" t="s">
        <v>110</v>
      </c>
      <c r="E638" s="36" t="s">
        <v>303</v>
      </c>
      <c r="F638" s="36" t="s">
        <v>183</v>
      </c>
      <c r="H638" t="str">
        <f t="shared" si="18"/>
        <v>1100105681;FUNDACION HOSPITAL DE LA MISERICORDIA;1;306 -CIRUGÍA PEDIÁTRICA</v>
      </c>
      <c r="J638" t="e">
        <f t="shared" si="19"/>
        <v>#N/A</v>
      </c>
    </row>
    <row r="639" spans="1:10" customFormat="1" x14ac:dyDescent="0.25">
      <c r="A639" s="46">
        <v>1100105681</v>
      </c>
      <c r="B639" s="36" t="s">
        <v>110</v>
      </c>
      <c r="C639" s="50">
        <v>1</v>
      </c>
      <c r="D639" s="36" t="s">
        <v>110</v>
      </c>
      <c r="E639" s="36" t="s">
        <v>255</v>
      </c>
      <c r="F639" s="36" t="s">
        <v>183</v>
      </c>
      <c r="H639" t="str">
        <f t="shared" si="18"/>
        <v>1100105681;FUNDACION HOSPITAL DE LA MISERICORDIA;1;308 -DERMATOLOGÍA</v>
      </c>
      <c r="J639" t="e">
        <f t="shared" si="19"/>
        <v>#N/A</v>
      </c>
    </row>
    <row r="640" spans="1:10" customFormat="1" x14ac:dyDescent="0.25">
      <c r="A640" s="46">
        <v>1100105681</v>
      </c>
      <c r="B640" s="36" t="s">
        <v>110</v>
      </c>
      <c r="C640" s="50">
        <v>1</v>
      </c>
      <c r="D640" s="36" t="s">
        <v>110</v>
      </c>
      <c r="E640" s="36" t="s">
        <v>264</v>
      </c>
      <c r="F640" s="36" t="s">
        <v>183</v>
      </c>
      <c r="H640" t="str">
        <f t="shared" si="18"/>
        <v>1100105681;FUNDACION HOSPITAL DE LA MISERICORDIA;1;310 -ENDOCRINOLOGÍA</v>
      </c>
      <c r="J640" t="e">
        <f t="shared" si="19"/>
        <v>#N/A</v>
      </c>
    </row>
    <row r="641" spans="1:10" customFormat="1" x14ac:dyDescent="0.25">
      <c r="A641" s="46">
        <v>1100105681</v>
      </c>
      <c r="B641" s="36" t="s">
        <v>110</v>
      </c>
      <c r="C641" s="50">
        <v>1</v>
      </c>
      <c r="D641" s="36" t="s">
        <v>110</v>
      </c>
      <c r="E641" s="36" t="s">
        <v>293</v>
      </c>
      <c r="F641" s="36" t="s">
        <v>183</v>
      </c>
      <c r="H641" t="str">
        <f t="shared" si="18"/>
        <v>1100105681;FUNDACION HOSPITAL DE LA MISERICORDIA;1;311 -ENDODONCIA</v>
      </c>
      <c r="J641" t="e">
        <f t="shared" si="19"/>
        <v>#N/A</v>
      </c>
    </row>
    <row r="642" spans="1:10" customFormat="1" x14ac:dyDescent="0.25">
      <c r="A642" s="46">
        <v>1100105681</v>
      </c>
      <c r="B642" s="36" t="s">
        <v>110</v>
      </c>
      <c r="C642" s="50">
        <v>1</v>
      </c>
      <c r="D642" s="36" t="s">
        <v>110</v>
      </c>
      <c r="E642" s="36" t="s">
        <v>192</v>
      </c>
      <c r="F642" s="36" t="s">
        <v>190</v>
      </c>
      <c r="H642" t="str">
        <f t="shared" si="18"/>
        <v>1100105681;FUNDACION HOSPITAL DE LA MISERICORDIA;1;312 -ENFERMERÍA</v>
      </c>
      <c r="J642" t="e">
        <f t="shared" si="19"/>
        <v>#N/A</v>
      </c>
    </row>
    <row r="643" spans="1:10" customFormat="1" x14ac:dyDescent="0.25">
      <c r="A643" s="46">
        <v>1100105681</v>
      </c>
      <c r="B643" s="36" t="s">
        <v>110</v>
      </c>
      <c r="C643" s="50">
        <v>1</v>
      </c>
      <c r="D643" s="36" t="s">
        <v>110</v>
      </c>
      <c r="E643" s="36" t="s">
        <v>262</v>
      </c>
      <c r="F643" s="36" t="s">
        <v>183</v>
      </c>
      <c r="H643" t="str">
        <f t="shared" si="18"/>
        <v>1100105681;FUNDACION HOSPITAL DE LA MISERICORDIA;1;316 -GASTROENTEROLOGÍA</v>
      </c>
      <c r="J643" t="e">
        <f t="shared" si="19"/>
        <v>#N/A</v>
      </c>
    </row>
    <row r="644" spans="1:10" customFormat="1" x14ac:dyDescent="0.25">
      <c r="A644" s="46">
        <v>1100105681</v>
      </c>
      <c r="B644" s="36" t="s">
        <v>110</v>
      </c>
      <c r="C644" s="50">
        <v>1</v>
      </c>
      <c r="D644" s="36" t="s">
        <v>110</v>
      </c>
      <c r="E644" s="36" t="s">
        <v>335</v>
      </c>
      <c r="F644" s="36" t="s">
        <v>183</v>
      </c>
      <c r="H644" t="str">
        <f t="shared" si="18"/>
        <v>1100105681;FUNDACION HOSPITAL DE LA MISERICORDIA;1;317 -GENÉTICA</v>
      </c>
      <c r="J644" t="e">
        <f t="shared" si="19"/>
        <v>#N/A</v>
      </c>
    </row>
    <row r="645" spans="1:10" customFormat="1" x14ac:dyDescent="0.25">
      <c r="A645" s="46">
        <v>1100105681</v>
      </c>
      <c r="B645" s="36" t="s">
        <v>110</v>
      </c>
      <c r="C645" s="50">
        <v>1</v>
      </c>
      <c r="D645" s="36" t="s">
        <v>110</v>
      </c>
      <c r="E645" s="36" t="s">
        <v>383</v>
      </c>
      <c r="F645" s="36" t="s">
        <v>183</v>
      </c>
      <c r="H645" t="str">
        <f t="shared" si="18"/>
        <v>1100105681;FUNDACION HOSPITAL DE LA MISERICORDIA;1;324 -INMUNOLOGÍA</v>
      </c>
      <c r="J645" t="e">
        <f t="shared" si="19"/>
        <v>#N/A</v>
      </c>
    </row>
    <row r="646" spans="1:10" customFormat="1" x14ac:dyDescent="0.25">
      <c r="A646" s="46">
        <v>1100105681</v>
      </c>
      <c r="B646" s="36" t="s">
        <v>110</v>
      </c>
      <c r="C646" s="50">
        <v>1</v>
      </c>
      <c r="D646" s="36" t="s">
        <v>110</v>
      </c>
      <c r="E646" s="36" t="s">
        <v>193</v>
      </c>
      <c r="F646" s="36" t="s">
        <v>183</v>
      </c>
      <c r="H646" t="str">
        <f t="shared" si="18"/>
        <v>1100105681;FUNDACION HOSPITAL DE LA MISERICORDIA;1;327 -MEDICINA FÍSICA Y REHABILITACIÓN</v>
      </c>
      <c r="J646" t="e">
        <f t="shared" si="19"/>
        <v>#N/A</v>
      </c>
    </row>
    <row r="647" spans="1:10" customFormat="1" x14ac:dyDescent="0.25">
      <c r="A647" s="46">
        <v>1100105681</v>
      </c>
      <c r="B647" s="36" t="s">
        <v>110</v>
      </c>
      <c r="C647" s="50">
        <v>1</v>
      </c>
      <c r="D647" s="36" t="s">
        <v>110</v>
      </c>
      <c r="E647" s="36" t="s">
        <v>336</v>
      </c>
      <c r="F647" s="36" t="s">
        <v>183</v>
      </c>
      <c r="H647" t="str">
        <f t="shared" si="18"/>
        <v>1100105681;FUNDACION HOSPITAL DE LA MISERICORDIA;1;331 -NEUMOLOGÍA</v>
      </c>
      <c r="J647" t="e">
        <f t="shared" si="19"/>
        <v>#N/A</v>
      </c>
    </row>
    <row r="648" spans="1:10" customFormat="1" x14ac:dyDescent="0.25">
      <c r="A648" s="46">
        <v>1100105681</v>
      </c>
      <c r="B648" s="36" t="s">
        <v>110</v>
      </c>
      <c r="C648" s="50">
        <v>1</v>
      </c>
      <c r="D648" s="36" t="s">
        <v>110</v>
      </c>
      <c r="E648" s="36" t="s">
        <v>194</v>
      </c>
      <c r="F648" s="36" t="s">
        <v>190</v>
      </c>
      <c r="H648" t="str">
        <f t="shared" ref="H648:H711" si="20">CONCATENATE(A648,";",B648,";",C648,";",E648)</f>
        <v>1100105681;FUNDACION HOSPITAL DE LA MISERICORDIA;1;333 -NUTRICIÓN Y DIETÉTICA</v>
      </c>
      <c r="J648" t="e">
        <f t="shared" ref="J648:J711" si="21">VLOOKUP(H648,$I$7:$I$206,1,0)</f>
        <v>#N/A</v>
      </c>
    </row>
    <row r="649" spans="1:10" customFormat="1" x14ac:dyDescent="0.25">
      <c r="A649" s="46">
        <v>1100105681</v>
      </c>
      <c r="B649" s="36" t="s">
        <v>110</v>
      </c>
      <c r="C649" s="50">
        <v>1</v>
      </c>
      <c r="D649" s="36" t="s">
        <v>110</v>
      </c>
      <c r="E649" s="36" t="s">
        <v>300</v>
      </c>
      <c r="F649" s="36" t="s">
        <v>190</v>
      </c>
      <c r="H649" t="str">
        <f t="shared" si="20"/>
        <v>1100105681;FUNDACION HOSPITAL DE LA MISERICORDIA;1;334 -ODONTOLOGÍA GENERAL</v>
      </c>
      <c r="J649" t="e">
        <f t="shared" si="21"/>
        <v>#N/A</v>
      </c>
    </row>
    <row r="650" spans="1:10" customFormat="1" x14ac:dyDescent="0.25">
      <c r="A650" s="46">
        <v>1100105681</v>
      </c>
      <c r="B650" s="36" t="s">
        <v>110</v>
      </c>
      <c r="C650" s="50">
        <v>1</v>
      </c>
      <c r="D650" s="36" t="s">
        <v>110</v>
      </c>
      <c r="E650" s="36" t="s">
        <v>251</v>
      </c>
      <c r="F650" s="36" t="s">
        <v>183</v>
      </c>
      <c r="H650" t="str">
        <f t="shared" si="20"/>
        <v>1100105681;FUNDACION HOSPITAL DE LA MISERICORDIA;1;335 -OFTALMOLOGÍA</v>
      </c>
      <c r="J650" t="e">
        <f t="shared" si="21"/>
        <v>#N/A</v>
      </c>
    </row>
    <row r="651" spans="1:10" customFormat="1" x14ac:dyDescent="0.25">
      <c r="A651" s="46">
        <v>1100105681</v>
      </c>
      <c r="B651" s="36" t="s">
        <v>110</v>
      </c>
      <c r="C651" s="50">
        <v>1</v>
      </c>
      <c r="D651" s="36" t="s">
        <v>110</v>
      </c>
      <c r="E651" s="36" t="s">
        <v>294</v>
      </c>
      <c r="F651" s="36" t="s">
        <v>183</v>
      </c>
      <c r="H651" t="str">
        <f t="shared" si="20"/>
        <v>1100105681;FUNDACION HOSPITAL DE LA MISERICORDIA;1;338 -ORTODONCIA</v>
      </c>
      <c r="J651" t="e">
        <f t="shared" si="21"/>
        <v>#N/A</v>
      </c>
    </row>
    <row r="652" spans="1:10" customFormat="1" x14ac:dyDescent="0.25">
      <c r="A652" s="46">
        <v>1100105681</v>
      </c>
      <c r="B652" s="36" t="s">
        <v>110</v>
      </c>
      <c r="C652" s="50">
        <v>1</v>
      </c>
      <c r="D652" s="36" t="s">
        <v>110</v>
      </c>
      <c r="E652" s="36" t="s">
        <v>236</v>
      </c>
      <c r="F652" s="36" t="s">
        <v>183</v>
      </c>
      <c r="H652" t="str">
        <f t="shared" si="20"/>
        <v>1100105681;FUNDACION HOSPITAL DE LA MISERICORDIA;1;339 -ORTOPEDIA Y/O TRAUMATOLOGÍA</v>
      </c>
      <c r="J652" t="e">
        <f t="shared" si="21"/>
        <v>#N/A</v>
      </c>
    </row>
    <row r="653" spans="1:10" customFormat="1" x14ac:dyDescent="0.25">
      <c r="A653" s="46">
        <v>1100105681</v>
      </c>
      <c r="B653" s="36" t="s">
        <v>110</v>
      </c>
      <c r="C653" s="50">
        <v>1</v>
      </c>
      <c r="D653" s="36" t="s">
        <v>110</v>
      </c>
      <c r="E653" s="36" t="s">
        <v>216</v>
      </c>
      <c r="F653" s="36" t="s">
        <v>183</v>
      </c>
      <c r="H653" t="str">
        <f t="shared" si="20"/>
        <v>1100105681;FUNDACION HOSPITAL DE LA MISERICORDIA;1;340 -OTORRINOLARINGOLOGÍA</v>
      </c>
      <c r="J653" t="e">
        <f t="shared" si="21"/>
        <v>#N/A</v>
      </c>
    </row>
    <row r="654" spans="1:10" customFormat="1" x14ac:dyDescent="0.25">
      <c r="A654" s="46">
        <v>1100105681</v>
      </c>
      <c r="B654" s="36" t="s">
        <v>110</v>
      </c>
      <c r="C654" s="50">
        <v>1</v>
      </c>
      <c r="D654" s="36" t="s">
        <v>110</v>
      </c>
      <c r="E654" s="36" t="s">
        <v>229</v>
      </c>
      <c r="F654" s="36" t="s">
        <v>183</v>
      </c>
      <c r="H654" t="str">
        <f t="shared" si="20"/>
        <v>1100105681;FUNDACION HOSPITAL DE LA MISERICORDIA;1;342 -PEDIATRÍA</v>
      </c>
      <c r="J654" t="e">
        <f t="shared" si="21"/>
        <v>#N/A</v>
      </c>
    </row>
    <row r="655" spans="1:10" customFormat="1" x14ac:dyDescent="0.25">
      <c r="A655" s="46">
        <v>1100105681</v>
      </c>
      <c r="B655" s="36" t="s">
        <v>110</v>
      </c>
      <c r="C655" s="50">
        <v>1</v>
      </c>
      <c r="D655" s="36" t="s">
        <v>110</v>
      </c>
      <c r="E655" s="36" t="s">
        <v>295</v>
      </c>
      <c r="F655" s="36" t="s">
        <v>183</v>
      </c>
      <c r="H655" t="str">
        <f t="shared" si="20"/>
        <v>1100105681;FUNDACION HOSPITAL DE LA MISERICORDIA;1;343 -PERIODONCIA</v>
      </c>
      <c r="J655" t="e">
        <f t="shared" si="21"/>
        <v>#N/A</v>
      </c>
    </row>
    <row r="656" spans="1:10" customFormat="1" x14ac:dyDescent="0.25">
      <c r="A656" s="46">
        <v>1100105681</v>
      </c>
      <c r="B656" s="36" t="s">
        <v>110</v>
      </c>
      <c r="C656" s="50">
        <v>1</v>
      </c>
      <c r="D656" s="36" t="s">
        <v>110</v>
      </c>
      <c r="E656" s="36" t="s">
        <v>268</v>
      </c>
      <c r="F656" s="36" t="s">
        <v>183</v>
      </c>
      <c r="H656" t="str">
        <f t="shared" si="20"/>
        <v>1100105681;FUNDACION HOSPITAL DE LA MISERICORDIA;1;345 -PSIQUIATRÍA</v>
      </c>
      <c r="J656" t="e">
        <f t="shared" si="21"/>
        <v>#N/A</v>
      </c>
    </row>
    <row r="657" spans="1:10" customFormat="1" x14ac:dyDescent="0.25">
      <c r="A657" s="46">
        <v>1100105681</v>
      </c>
      <c r="B657" s="36" t="s">
        <v>110</v>
      </c>
      <c r="C657" s="50">
        <v>1</v>
      </c>
      <c r="D657" s="36" t="s">
        <v>110</v>
      </c>
      <c r="E657" s="36" t="s">
        <v>296</v>
      </c>
      <c r="F657" s="36" t="s">
        <v>183</v>
      </c>
      <c r="H657" t="str">
        <f t="shared" si="20"/>
        <v>1100105681;FUNDACION HOSPITAL DE LA MISERICORDIA;1;347 -REHABILITACIÓN ORAL</v>
      </c>
      <c r="J657" t="e">
        <f t="shared" si="21"/>
        <v>#N/A</v>
      </c>
    </row>
    <row r="658" spans="1:10" customFormat="1" x14ac:dyDescent="0.25">
      <c r="A658" s="46">
        <v>1100105681</v>
      </c>
      <c r="B658" s="36" t="s">
        <v>110</v>
      </c>
      <c r="C658" s="50">
        <v>1</v>
      </c>
      <c r="D658" s="36" t="s">
        <v>110</v>
      </c>
      <c r="E658" s="36" t="s">
        <v>182</v>
      </c>
      <c r="F658" s="36" t="s">
        <v>183</v>
      </c>
      <c r="H658" t="str">
        <f t="shared" si="20"/>
        <v>1100105681;FUNDACION HOSPITAL DE LA MISERICORDIA;1;348 -REUMATOLOGÍA</v>
      </c>
      <c r="J658" t="e">
        <f t="shared" si="21"/>
        <v>#N/A</v>
      </c>
    </row>
    <row r="659" spans="1:10" customFormat="1" x14ac:dyDescent="0.25">
      <c r="A659" s="46">
        <v>1100105681</v>
      </c>
      <c r="B659" s="36" t="s">
        <v>110</v>
      </c>
      <c r="C659" s="50">
        <v>1</v>
      </c>
      <c r="D659" s="36" t="s">
        <v>110</v>
      </c>
      <c r="E659" s="36" t="s">
        <v>237</v>
      </c>
      <c r="F659" s="36" t="s">
        <v>183</v>
      </c>
      <c r="H659" t="str">
        <f t="shared" si="20"/>
        <v>1100105681;FUNDACION HOSPITAL DE LA MISERICORDIA;1;355 -UROLOGÍA</v>
      </c>
      <c r="J659" t="e">
        <f t="shared" si="21"/>
        <v>#N/A</v>
      </c>
    </row>
    <row r="660" spans="1:10" customFormat="1" x14ac:dyDescent="0.25">
      <c r="A660" s="46">
        <v>1100105681</v>
      </c>
      <c r="B660" s="36" t="s">
        <v>110</v>
      </c>
      <c r="C660" s="50">
        <v>1</v>
      </c>
      <c r="D660" s="36" t="s">
        <v>110</v>
      </c>
      <c r="E660" s="36" t="s">
        <v>188</v>
      </c>
      <c r="F660" s="36" t="s">
        <v>183</v>
      </c>
      <c r="H660" t="str">
        <f t="shared" si="20"/>
        <v>1100105681;FUNDACION HOSPITAL DE LA MISERICORDIA;1;356 -OTRAS CONSULTAS DE ESPECIALIDAD</v>
      </c>
      <c r="J660" t="e">
        <f t="shared" si="21"/>
        <v>#N/A</v>
      </c>
    </row>
    <row r="661" spans="1:10" customFormat="1" x14ac:dyDescent="0.25">
      <c r="A661" s="46">
        <v>1100105681</v>
      </c>
      <c r="B661" s="36" t="s">
        <v>110</v>
      </c>
      <c r="C661" s="50">
        <v>1</v>
      </c>
      <c r="D661" s="36" t="s">
        <v>110</v>
      </c>
      <c r="E661" s="36" t="s">
        <v>338</v>
      </c>
      <c r="F661" s="36" t="s">
        <v>183</v>
      </c>
      <c r="H661" t="str">
        <f t="shared" si="20"/>
        <v>1100105681;FUNDACION HOSPITAL DE LA MISERICORDIA;1;361 -CARDIOLOGÍA PEDIÁTRICA</v>
      </c>
      <c r="J661" t="e">
        <f t="shared" si="21"/>
        <v>#N/A</v>
      </c>
    </row>
    <row r="662" spans="1:10" customFormat="1" x14ac:dyDescent="0.25">
      <c r="A662" s="46">
        <v>1100105681</v>
      </c>
      <c r="B662" s="36" t="s">
        <v>110</v>
      </c>
      <c r="C662" s="50">
        <v>1</v>
      </c>
      <c r="D662" s="36" t="s">
        <v>110</v>
      </c>
      <c r="E662" s="36" t="s">
        <v>305</v>
      </c>
      <c r="F662" s="36" t="s">
        <v>183</v>
      </c>
      <c r="H662" t="str">
        <f t="shared" si="20"/>
        <v>1100105681;FUNDACION HOSPITAL DE LA MISERICORDIA;1;369 -CIRUGÍA PLÁSTICA Y ESTÉTICA</v>
      </c>
      <c r="J662" t="e">
        <f t="shared" si="21"/>
        <v>#N/A</v>
      </c>
    </row>
    <row r="663" spans="1:10" customFormat="1" x14ac:dyDescent="0.25">
      <c r="A663" s="46">
        <v>1100105681</v>
      </c>
      <c r="B663" s="36" t="s">
        <v>110</v>
      </c>
      <c r="C663" s="50">
        <v>1</v>
      </c>
      <c r="D663" s="36" t="s">
        <v>110</v>
      </c>
      <c r="E663" s="36" t="s">
        <v>384</v>
      </c>
      <c r="F663" s="36" t="s">
        <v>184</v>
      </c>
      <c r="H663" t="str">
        <f t="shared" si="20"/>
        <v>1100105681;FUNDACION HOSPITAL DE LA MISERICORDIA;1;374 -CIRUGÍA ONCOLÓGICA PEDIÁTRICA</v>
      </c>
      <c r="J663" t="e">
        <f t="shared" si="21"/>
        <v>#N/A</v>
      </c>
    </row>
    <row r="664" spans="1:10" customFormat="1" x14ac:dyDescent="0.25">
      <c r="A664" s="46">
        <v>1100105681</v>
      </c>
      <c r="B664" s="36" t="s">
        <v>110</v>
      </c>
      <c r="C664" s="50">
        <v>1</v>
      </c>
      <c r="D664" s="36" t="s">
        <v>110</v>
      </c>
      <c r="E664" s="36" t="s">
        <v>385</v>
      </c>
      <c r="F664" s="36" t="s">
        <v>183</v>
      </c>
      <c r="H664" t="str">
        <f t="shared" si="20"/>
        <v>1100105681;FUNDACION HOSPITAL DE LA MISERICORDIA;1;384 -NEFROLOGÍA PEDIÁTRICA</v>
      </c>
      <c r="J664" t="e">
        <f t="shared" si="21"/>
        <v>#N/A</v>
      </c>
    </row>
    <row r="665" spans="1:10" customFormat="1" x14ac:dyDescent="0.25">
      <c r="A665" s="46">
        <v>1100105681</v>
      </c>
      <c r="B665" s="36" t="s">
        <v>110</v>
      </c>
      <c r="C665" s="50">
        <v>1</v>
      </c>
      <c r="D665" s="36" t="s">
        <v>110</v>
      </c>
      <c r="E665" s="36" t="s">
        <v>386</v>
      </c>
      <c r="F665" s="36" t="s">
        <v>183</v>
      </c>
      <c r="H665" t="str">
        <f t="shared" si="20"/>
        <v>1100105681;FUNDACION HOSPITAL DE LA MISERICORDIA;1;386 -NEUMOLOGÍA PEDIÁTRICA</v>
      </c>
      <c r="J665" t="e">
        <f t="shared" si="21"/>
        <v>#N/A</v>
      </c>
    </row>
    <row r="666" spans="1:10" customFormat="1" x14ac:dyDescent="0.25">
      <c r="A666" s="46">
        <v>1100105681</v>
      </c>
      <c r="B666" s="36" t="s">
        <v>110</v>
      </c>
      <c r="C666" s="50">
        <v>1</v>
      </c>
      <c r="D666" s="36" t="s">
        <v>110</v>
      </c>
      <c r="E666" s="36" t="s">
        <v>212</v>
      </c>
      <c r="F666" s="36" t="s">
        <v>183</v>
      </c>
      <c r="H666" t="str">
        <f t="shared" si="20"/>
        <v>1100105681;FUNDACION HOSPITAL DE LA MISERICORDIA;1;387 -NEUROCIRUGÍA</v>
      </c>
      <c r="J666" t="e">
        <f t="shared" si="21"/>
        <v>#N/A</v>
      </c>
    </row>
    <row r="667" spans="1:10" customFormat="1" x14ac:dyDescent="0.25">
      <c r="A667" s="46">
        <v>1100105681</v>
      </c>
      <c r="B667" s="36" t="s">
        <v>110</v>
      </c>
      <c r="C667" s="50">
        <v>1</v>
      </c>
      <c r="D667" s="36" t="s">
        <v>110</v>
      </c>
      <c r="E667" s="36" t="s">
        <v>387</v>
      </c>
      <c r="F667" s="36" t="s">
        <v>183</v>
      </c>
      <c r="H667" t="str">
        <f t="shared" si="20"/>
        <v>1100105681;FUNDACION HOSPITAL DE LA MISERICORDIA;1;388 -NEUROPEDIATRÍA</v>
      </c>
      <c r="J667" t="e">
        <f t="shared" si="21"/>
        <v>#N/A</v>
      </c>
    </row>
    <row r="668" spans="1:10" customFormat="1" x14ac:dyDescent="0.25">
      <c r="A668" s="46">
        <v>1100105681</v>
      </c>
      <c r="B668" s="36" t="s">
        <v>110</v>
      </c>
      <c r="C668" s="50">
        <v>1</v>
      </c>
      <c r="D668" s="36" t="s">
        <v>110</v>
      </c>
      <c r="E668" s="36" t="s">
        <v>388</v>
      </c>
      <c r="F668" s="36" t="s">
        <v>184</v>
      </c>
      <c r="H668" t="str">
        <f t="shared" si="20"/>
        <v>1100105681;FUNDACION HOSPITAL DE LA MISERICORDIA;1;391 -ONCOLOGÍA Y HEMATOLOGÍA PEDIÁTRICA</v>
      </c>
      <c r="J668" t="e">
        <f t="shared" si="21"/>
        <v>#N/A</v>
      </c>
    </row>
    <row r="669" spans="1:10" customFormat="1" x14ac:dyDescent="0.25">
      <c r="A669" s="46">
        <v>1100105681</v>
      </c>
      <c r="B669" s="36" t="s">
        <v>110</v>
      </c>
      <c r="C669" s="50">
        <v>1</v>
      </c>
      <c r="D669" s="36" t="s">
        <v>110</v>
      </c>
      <c r="E669" s="36" t="s">
        <v>297</v>
      </c>
      <c r="F669" s="36" t="s">
        <v>183</v>
      </c>
      <c r="H669" t="str">
        <f t="shared" si="20"/>
        <v>1100105681;FUNDACION HOSPITAL DE LA MISERICORDIA;1;396 -ODONTOPEDIATRÍA</v>
      </c>
      <c r="J669" t="e">
        <f t="shared" si="21"/>
        <v>#N/A</v>
      </c>
    </row>
    <row r="670" spans="1:10" customFormat="1" x14ac:dyDescent="0.25">
      <c r="A670" s="46">
        <v>1100105681</v>
      </c>
      <c r="B670" s="36" t="s">
        <v>110</v>
      </c>
      <c r="C670" s="50">
        <v>1</v>
      </c>
      <c r="D670" s="36" t="s">
        <v>110</v>
      </c>
      <c r="E670" s="36" t="s">
        <v>348</v>
      </c>
      <c r="F670" s="36" t="s">
        <v>183</v>
      </c>
      <c r="H670" t="str">
        <f t="shared" si="20"/>
        <v>1100105681;FUNDACION HOSPITAL DE LA MISERICORDIA;1;409 -ORTOPEDIA PEDIÁTRICA</v>
      </c>
      <c r="J670" t="e">
        <f t="shared" si="21"/>
        <v>#N/A</v>
      </c>
    </row>
    <row r="671" spans="1:10" customFormat="1" x14ac:dyDescent="0.25">
      <c r="A671" s="46">
        <v>1100105681</v>
      </c>
      <c r="B671" s="36" t="s">
        <v>110</v>
      </c>
      <c r="C671" s="50">
        <v>1</v>
      </c>
      <c r="D671" s="36" t="s">
        <v>110</v>
      </c>
      <c r="E671" s="36" t="s">
        <v>369</v>
      </c>
      <c r="F671" s="36" t="s">
        <v>183</v>
      </c>
      <c r="H671" t="str">
        <f t="shared" si="20"/>
        <v>1100105681;FUNDACION HOSPITAL DE LA MISERICORDIA;1;411 -CIRUGÍA MAXILOFACIAL</v>
      </c>
      <c r="J671" t="e">
        <f t="shared" si="21"/>
        <v>#N/A</v>
      </c>
    </row>
    <row r="672" spans="1:10" customFormat="1" x14ac:dyDescent="0.25">
      <c r="A672" s="46">
        <v>1100105681</v>
      </c>
      <c r="B672" s="36" t="s">
        <v>110</v>
      </c>
      <c r="C672" s="50">
        <v>1</v>
      </c>
      <c r="D672" s="36" t="s">
        <v>110</v>
      </c>
      <c r="E672" s="36" t="s">
        <v>10</v>
      </c>
      <c r="F672" s="36" t="s">
        <v>190</v>
      </c>
      <c r="H672" t="str">
        <f t="shared" si="20"/>
        <v>1100105681;FUNDACION HOSPITAL DE LA MISERICORDIA;1;706 -LABORATORIO CLÍNICO</v>
      </c>
      <c r="J672" t="e">
        <f t="shared" si="21"/>
        <v>#N/A</v>
      </c>
    </row>
    <row r="673" spans="1:10" customFormat="1" x14ac:dyDescent="0.25">
      <c r="A673" s="46">
        <v>1100105681</v>
      </c>
      <c r="B673" s="36" t="s">
        <v>110</v>
      </c>
      <c r="C673" s="50">
        <v>1</v>
      </c>
      <c r="D673" s="36" t="s">
        <v>110</v>
      </c>
      <c r="E673" s="36" t="s">
        <v>349</v>
      </c>
      <c r="F673" s="36" t="s">
        <v>184</v>
      </c>
      <c r="H673" t="str">
        <f t="shared" si="20"/>
        <v>1100105681;FUNDACION HOSPITAL DE LA MISERICORDIA;1;709 -QUIMIOTERAPIA</v>
      </c>
      <c r="J673" t="e">
        <f t="shared" si="21"/>
        <v>#N/A</v>
      </c>
    </row>
    <row r="674" spans="1:10" customFormat="1" x14ac:dyDescent="0.25">
      <c r="A674" s="46">
        <v>1100105681</v>
      </c>
      <c r="B674" s="36" t="s">
        <v>110</v>
      </c>
      <c r="C674" s="50">
        <v>1</v>
      </c>
      <c r="D674" s="36" t="s">
        <v>110</v>
      </c>
      <c r="E674" s="36" t="s">
        <v>98</v>
      </c>
      <c r="F674" s="36" t="s">
        <v>190</v>
      </c>
      <c r="H674" t="str">
        <f t="shared" si="20"/>
        <v>1100105681;FUNDACION HOSPITAL DE LA MISERICORDIA;1;712 -TOMA DE MUESTRAS DE LABORATORIO CLÍNICO</v>
      </c>
      <c r="J674" t="e">
        <f t="shared" si="21"/>
        <v>#N/A</v>
      </c>
    </row>
    <row r="675" spans="1:10" customFormat="1" x14ac:dyDescent="0.25">
      <c r="A675" s="46">
        <v>1100105681</v>
      </c>
      <c r="B675" s="36" t="s">
        <v>110</v>
      </c>
      <c r="C675" s="50">
        <v>1</v>
      </c>
      <c r="D675" s="36" t="s">
        <v>110</v>
      </c>
      <c r="E675" s="36" t="s">
        <v>195</v>
      </c>
      <c r="F675" s="36" t="s">
        <v>190</v>
      </c>
      <c r="H675" t="str">
        <f t="shared" si="20"/>
        <v>1100105681;FUNDACION HOSPITAL DE LA MISERICORDIA;1;728 -TERAPIA OCUPACIONAL</v>
      </c>
      <c r="J675" t="e">
        <f t="shared" si="21"/>
        <v>#N/A</v>
      </c>
    </row>
    <row r="676" spans="1:10" customFormat="1" x14ac:dyDescent="0.25">
      <c r="A676" s="46">
        <v>1100105681</v>
      </c>
      <c r="B676" s="36" t="s">
        <v>110</v>
      </c>
      <c r="C676" s="50">
        <v>1</v>
      </c>
      <c r="D676" s="36" t="s">
        <v>110</v>
      </c>
      <c r="E676" s="36" t="s">
        <v>196</v>
      </c>
      <c r="F676" s="36" t="s">
        <v>190</v>
      </c>
      <c r="H676" t="str">
        <f t="shared" si="20"/>
        <v>1100105681;FUNDACION HOSPITAL DE LA MISERICORDIA;1;729 -TERAPIA RESPIRATORIA</v>
      </c>
      <c r="J676" t="e">
        <f t="shared" si="21"/>
        <v>#N/A</v>
      </c>
    </row>
    <row r="677" spans="1:10" customFormat="1" x14ac:dyDescent="0.25">
      <c r="A677" s="46">
        <v>1100105681</v>
      </c>
      <c r="B677" s="36" t="s">
        <v>110</v>
      </c>
      <c r="C677" s="50">
        <v>1</v>
      </c>
      <c r="D677" s="36" t="s">
        <v>110</v>
      </c>
      <c r="E677" s="36" t="s">
        <v>362</v>
      </c>
      <c r="F677" s="36" t="s">
        <v>184</v>
      </c>
      <c r="H677" t="str">
        <f t="shared" si="20"/>
        <v>1100105681;FUNDACION HOSPITAL DE LA MISERICORDIA;1;734 -DIÁLISIS PERITONEAL</v>
      </c>
      <c r="J677" t="e">
        <f t="shared" si="21"/>
        <v>#N/A</v>
      </c>
    </row>
    <row r="678" spans="1:10" customFormat="1" x14ac:dyDescent="0.25">
      <c r="A678" s="46">
        <v>1100105681</v>
      </c>
      <c r="B678" s="36" t="s">
        <v>110</v>
      </c>
      <c r="C678" s="50">
        <v>1</v>
      </c>
      <c r="D678" s="36" t="s">
        <v>110</v>
      </c>
      <c r="E678" s="36" t="s">
        <v>197</v>
      </c>
      <c r="F678" s="36" t="s">
        <v>190</v>
      </c>
      <c r="H678" t="str">
        <f t="shared" si="20"/>
        <v>1100105681;FUNDACION HOSPITAL DE LA MISERICORDIA;1;739 -FISIOTERAPIA</v>
      </c>
      <c r="J678" t="e">
        <f t="shared" si="21"/>
        <v>#N/A</v>
      </c>
    </row>
    <row r="679" spans="1:10" customFormat="1" x14ac:dyDescent="0.25">
      <c r="A679" s="46">
        <v>1100105681</v>
      </c>
      <c r="B679" s="36" t="s">
        <v>110</v>
      </c>
      <c r="C679" s="50">
        <v>1</v>
      </c>
      <c r="D679" s="36" t="s">
        <v>110</v>
      </c>
      <c r="E679" s="36" t="s">
        <v>189</v>
      </c>
      <c r="F679" s="36" t="s">
        <v>190</v>
      </c>
      <c r="H679" t="str">
        <f t="shared" si="20"/>
        <v>1100105681;FUNDACION HOSPITAL DE LA MISERICORDIA;1;740 -FONOAUDIOLOGÍA Y/O TERAPIA DEL LENGUAJE</v>
      </c>
      <c r="J679" t="e">
        <f t="shared" si="21"/>
        <v>#N/A</v>
      </c>
    </row>
    <row r="680" spans="1:10" customFormat="1" x14ac:dyDescent="0.25">
      <c r="A680" s="46">
        <v>1100105681</v>
      </c>
      <c r="B680" s="36" t="s">
        <v>110</v>
      </c>
      <c r="C680" s="50">
        <v>1</v>
      </c>
      <c r="D680" s="36" t="s">
        <v>110</v>
      </c>
      <c r="E680" s="36" t="s">
        <v>218</v>
      </c>
      <c r="F680" s="36" t="s">
        <v>183</v>
      </c>
      <c r="H680" t="str">
        <f t="shared" si="20"/>
        <v>1100105681;FUNDACION HOSPITAL DE LA MISERICORDIA;1;742 -DIAGNÓSTICO VASCULAR</v>
      </c>
      <c r="J680" t="e">
        <f t="shared" si="21"/>
        <v>#N/A</v>
      </c>
    </row>
    <row r="681" spans="1:10" customFormat="1" x14ac:dyDescent="0.25">
      <c r="A681" s="46">
        <v>1100105681</v>
      </c>
      <c r="B681" s="36" t="s">
        <v>110</v>
      </c>
      <c r="C681" s="50">
        <v>1</v>
      </c>
      <c r="D681" s="36" t="s">
        <v>110</v>
      </c>
      <c r="E681" s="36" t="s">
        <v>219</v>
      </c>
      <c r="F681" s="36" t="s">
        <v>183</v>
      </c>
      <c r="H681" t="str">
        <f t="shared" si="20"/>
        <v>1100105681;FUNDACION HOSPITAL DE LA MISERICORDIA;1;743 -HEMODINAMIA E INTERVENCIONISMO</v>
      </c>
      <c r="J681" t="e">
        <f t="shared" si="21"/>
        <v>#N/A</v>
      </c>
    </row>
    <row r="682" spans="1:10" customFormat="1" x14ac:dyDescent="0.25">
      <c r="A682" s="46">
        <v>1100105681</v>
      </c>
      <c r="B682" s="36" t="s">
        <v>110</v>
      </c>
      <c r="C682" s="50">
        <v>1</v>
      </c>
      <c r="D682" s="36" t="s">
        <v>110</v>
      </c>
      <c r="E682" s="36" t="s">
        <v>154</v>
      </c>
      <c r="F682" s="36" t="s">
        <v>183</v>
      </c>
      <c r="H682" t="str">
        <f t="shared" si="20"/>
        <v>1100105681;FUNDACION HOSPITAL DE LA MISERICORDIA;1;744 -IMÁGENES DIAGNOSTICAS - IONIZANTES</v>
      </c>
      <c r="J682" t="e">
        <f t="shared" si="21"/>
        <v>#N/A</v>
      </c>
    </row>
    <row r="683" spans="1:10" customFormat="1" x14ac:dyDescent="0.25">
      <c r="A683" s="46">
        <v>1100105681</v>
      </c>
      <c r="B683" s="36" t="s">
        <v>110</v>
      </c>
      <c r="C683" s="50">
        <v>1</v>
      </c>
      <c r="D683" s="36" t="s">
        <v>110</v>
      </c>
      <c r="E683" s="36" t="s">
        <v>213</v>
      </c>
      <c r="F683" s="36" t="s">
        <v>190</v>
      </c>
      <c r="H683" t="str">
        <f t="shared" si="20"/>
        <v>1100105681;FUNDACION HOSPITAL DE LA MISERICORDIA;1;745 -IMÁGENES DIAGNOSTICAS - NO IONIZANTES</v>
      </c>
      <c r="J683" t="e">
        <f t="shared" si="21"/>
        <v>#N/A</v>
      </c>
    </row>
    <row r="684" spans="1:10" customFormat="1" x14ac:dyDescent="0.25">
      <c r="A684" s="46">
        <v>1100105681</v>
      </c>
      <c r="B684" s="36" t="s">
        <v>110</v>
      </c>
      <c r="C684" s="50">
        <v>1</v>
      </c>
      <c r="D684" s="36" t="s">
        <v>110</v>
      </c>
      <c r="E684" s="36" t="s">
        <v>214</v>
      </c>
      <c r="F684" s="36" t="s">
        <v>183</v>
      </c>
      <c r="H684" t="str">
        <f t="shared" si="20"/>
        <v>1100105681;FUNDACION HOSPITAL DE LA MISERICORDIA;1;747 -PATOLOGÍA</v>
      </c>
      <c r="J684" t="e">
        <f t="shared" si="21"/>
        <v>#N/A</v>
      </c>
    </row>
    <row r="685" spans="1:10" customFormat="1" x14ac:dyDescent="0.25">
      <c r="A685" s="46">
        <v>1100105681</v>
      </c>
      <c r="B685" s="36" t="s">
        <v>110</v>
      </c>
      <c r="C685" s="50">
        <v>1</v>
      </c>
      <c r="D685" s="36" t="s">
        <v>110</v>
      </c>
      <c r="E685" s="36" t="s">
        <v>301</v>
      </c>
      <c r="F685" s="36" t="s">
        <v>183</v>
      </c>
      <c r="H685" t="str">
        <f t="shared" si="20"/>
        <v>1100105681;FUNDACION HOSPITAL DE LA MISERICORDIA;1;748 -RADIOLOGÍA ODONTOLÓGICA</v>
      </c>
      <c r="J685" t="e">
        <f t="shared" si="21"/>
        <v>#N/A</v>
      </c>
    </row>
    <row r="686" spans="1:10" customFormat="1" x14ac:dyDescent="0.25">
      <c r="A686" s="46">
        <v>1100104131</v>
      </c>
      <c r="B686" s="36" t="s">
        <v>103</v>
      </c>
      <c r="C686" s="50">
        <v>1</v>
      </c>
      <c r="D686" s="36" t="s">
        <v>389</v>
      </c>
      <c r="E686" s="36" t="s">
        <v>198</v>
      </c>
      <c r="F686" s="36" t="s">
        <v>183</v>
      </c>
      <c r="H686" t="str">
        <f t="shared" si="20"/>
        <v>1100104131;FUNDACION  HOSPITAL SAN CARLOS;1;107 -CUIDADO INTERMEDIO ADULTOS</v>
      </c>
      <c r="J686" t="e">
        <f t="shared" si="21"/>
        <v>#N/A</v>
      </c>
    </row>
    <row r="687" spans="1:10" customFormat="1" x14ac:dyDescent="0.25">
      <c r="A687" s="46">
        <v>1100104131</v>
      </c>
      <c r="B687" s="36" t="s">
        <v>103</v>
      </c>
      <c r="C687" s="50">
        <v>1</v>
      </c>
      <c r="D687" s="36" t="s">
        <v>389</v>
      </c>
      <c r="E687" s="36" t="s">
        <v>199</v>
      </c>
      <c r="F687" s="36" t="s">
        <v>183</v>
      </c>
      <c r="H687" t="str">
        <f t="shared" si="20"/>
        <v>1100104131;FUNDACION  HOSPITAL SAN CARLOS;1;110 -CUIDADO INTENSIVO ADULTOS</v>
      </c>
      <c r="J687" t="e">
        <f t="shared" si="21"/>
        <v>#N/A</v>
      </c>
    </row>
    <row r="688" spans="1:10" customFormat="1" x14ac:dyDescent="0.25">
      <c r="A688" s="46">
        <v>1100104131</v>
      </c>
      <c r="B688" s="36" t="s">
        <v>103</v>
      </c>
      <c r="C688" s="50">
        <v>1</v>
      </c>
      <c r="D688" s="36" t="s">
        <v>389</v>
      </c>
      <c r="E688" s="36" t="s">
        <v>96</v>
      </c>
      <c r="F688" s="36" t="s">
        <v>190</v>
      </c>
      <c r="H688" t="str">
        <f t="shared" si="20"/>
        <v>1100104131;FUNDACION  HOSPITAL SAN CARLOS;1;129 -HOSPITALIZACIÓN ADULTOS</v>
      </c>
      <c r="J688" t="e">
        <f t="shared" si="21"/>
        <v>#N/A</v>
      </c>
    </row>
    <row r="689" spans="1:10" customFormat="1" x14ac:dyDescent="0.25">
      <c r="A689" s="46">
        <v>1100104131</v>
      </c>
      <c r="B689" s="36" t="s">
        <v>103</v>
      </c>
      <c r="C689" s="50">
        <v>1</v>
      </c>
      <c r="D689" s="36" t="s">
        <v>389</v>
      </c>
      <c r="E689" s="36" t="s">
        <v>200</v>
      </c>
      <c r="F689" s="36" t="s">
        <v>183</v>
      </c>
      <c r="H689" t="str">
        <f t="shared" si="20"/>
        <v>1100104131;FUNDACION  HOSPITAL SAN CARLOS;1;201 -CIRUGÍA DE CABEZA Y CUELLO</v>
      </c>
      <c r="J689" t="e">
        <f t="shared" si="21"/>
        <v>#N/A</v>
      </c>
    </row>
    <row r="690" spans="1:10" customFormat="1" x14ac:dyDescent="0.25">
      <c r="A690" s="46">
        <v>1100104131</v>
      </c>
      <c r="B690" s="36" t="s">
        <v>103</v>
      </c>
      <c r="C690" s="50">
        <v>1</v>
      </c>
      <c r="D690" s="36" t="s">
        <v>389</v>
      </c>
      <c r="E690" s="36" t="s">
        <v>203</v>
      </c>
      <c r="F690" s="36" t="s">
        <v>183</v>
      </c>
      <c r="H690" t="str">
        <f t="shared" si="20"/>
        <v>1100104131;FUNDACION  HOSPITAL SAN CARLOS;1;207 -CIRUGÍA ORTOPÉDICA</v>
      </c>
      <c r="J690" t="e">
        <f t="shared" si="21"/>
        <v>#N/A</v>
      </c>
    </row>
    <row r="691" spans="1:10" customFormat="1" x14ac:dyDescent="0.25">
      <c r="A691" s="46">
        <v>1100104131</v>
      </c>
      <c r="B691" s="36" t="s">
        <v>103</v>
      </c>
      <c r="C691" s="50">
        <v>1</v>
      </c>
      <c r="D691" s="36" t="s">
        <v>389</v>
      </c>
      <c r="E691" s="36" t="s">
        <v>211</v>
      </c>
      <c r="F691" s="36" t="s">
        <v>183</v>
      </c>
      <c r="H691" t="str">
        <f t="shared" si="20"/>
        <v>1100104131;FUNDACION  HOSPITAL SAN CARLOS;1;213 -CIRUGÍA PLÁSTICA Y ESTÉTICA</v>
      </c>
      <c r="J691" t="e">
        <f t="shared" si="21"/>
        <v>#N/A</v>
      </c>
    </row>
    <row r="692" spans="1:10" customFormat="1" x14ac:dyDescent="0.25">
      <c r="A692" s="46">
        <v>1100104131</v>
      </c>
      <c r="B692" s="36" t="s">
        <v>103</v>
      </c>
      <c r="C692" s="50">
        <v>1</v>
      </c>
      <c r="D692" s="36" t="s">
        <v>389</v>
      </c>
      <c r="E692" s="36" t="s">
        <v>205</v>
      </c>
      <c r="F692" s="36" t="s">
        <v>183</v>
      </c>
      <c r="H692" t="str">
        <f t="shared" si="20"/>
        <v>1100104131;FUNDACION  HOSPITAL SAN CARLOS;1;214 -CIRUGÍA VASCULAR Y ANGIOLÓGICA</v>
      </c>
      <c r="J692" t="e">
        <f t="shared" si="21"/>
        <v>#N/A</v>
      </c>
    </row>
    <row r="693" spans="1:10" customFormat="1" x14ac:dyDescent="0.25">
      <c r="A693" s="46">
        <v>1100104131</v>
      </c>
      <c r="B693" s="36" t="s">
        <v>103</v>
      </c>
      <c r="C693" s="50">
        <v>1</v>
      </c>
      <c r="D693" s="36" t="s">
        <v>389</v>
      </c>
      <c r="E693" s="36" t="s">
        <v>206</v>
      </c>
      <c r="F693" s="36" t="s">
        <v>183</v>
      </c>
      <c r="H693" t="str">
        <f t="shared" si="20"/>
        <v>1100104131;FUNDACION  HOSPITAL SAN CARLOS;1;215 -CIRUGÍA UROLÓGICA</v>
      </c>
      <c r="J693" t="e">
        <f t="shared" si="21"/>
        <v>#N/A</v>
      </c>
    </row>
    <row r="694" spans="1:10" customFormat="1" x14ac:dyDescent="0.25">
      <c r="A694" s="46">
        <v>1100104131</v>
      </c>
      <c r="B694" s="36" t="s">
        <v>103</v>
      </c>
      <c r="C694" s="50">
        <v>1</v>
      </c>
      <c r="D694" s="36" t="s">
        <v>389</v>
      </c>
      <c r="E694" s="36" t="s">
        <v>307</v>
      </c>
      <c r="F694" s="36" t="s">
        <v>183</v>
      </c>
      <c r="H694" t="str">
        <f t="shared" si="20"/>
        <v>1100104131;FUNDACION  HOSPITAL SAN CARLOS;1;217 -OTRAS CIRUGÍAS</v>
      </c>
      <c r="J694" t="e">
        <f t="shared" si="21"/>
        <v>#N/A</v>
      </c>
    </row>
    <row r="695" spans="1:10" customFormat="1" x14ac:dyDescent="0.25">
      <c r="A695" s="46">
        <v>1100104131</v>
      </c>
      <c r="B695" s="36" t="s">
        <v>103</v>
      </c>
      <c r="C695" s="50">
        <v>1</v>
      </c>
      <c r="D695" s="36" t="s">
        <v>389</v>
      </c>
      <c r="E695" s="36" t="s">
        <v>207</v>
      </c>
      <c r="F695" s="36" t="s">
        <v>183</v>
      </c>
      <c r="H695" t="str">
        <f t="shared" si="20"/>
        <v>1100104131;FUNDACION  HOSPITAL SAN CARLOS;1;231 -CIRUGÍA DE LA MANO</v>
      </c>
      <c r="J695" t="e">
        <f t="shared" si="21"/>
        <v>#N/A</v>
      </c>
    </row>
    <row r="696" spans="1:10" customFormat="1" x14ac:dyDescent="0.25">
      <c r="A696" s="46">
        <v>1100104131</v>
      </c>
      <c r="B696" s="36" t="s">
        <v>103</v>
      </c>
      <c r="C696" s="50">
        <v>1</v>
      </c>
      <c r="D696" s="36" t="s">
        <v>389</v>
      </c>
      <c r="E696" s="36" t="s">
        <v>208</v>
      </c>
      <c r="F696" s="36" t="s">
        <v>183</v>
      </c>
      <c r="H696" t="str">
        <f t="shared" si="20"/>
        <v>1100104131;FUNDACION  HOSPITAL SAN CARLOS;1;234 -CIRUGÍA DE TÓRAX</v>
      </c>
      <c r="J696" t="e">
        <f t="shared" si="21"/>
        <v>#N/A</v>
      </c>
    </row>
    <row r="697" spans="1:10" customFormat="1" x14ac:dyDescent="0.25">
      <c r="A697" s="46">
        <v>1100104131</v>
      </c>
      <c r="B697" s="36" t="s">
        <v>103</v>
      </c>
      <c r="C697" s="50">
        <v>1</v>
      </c>
      <c r="D697" s="36" t="s">
        <v>389</v>
      </c>
      <c r="E697" s="36" t="s">
        <v>210</v>
      </c>
      <c r="F697" s="36" t="s">
        <v>183</v>
      </c>
      <c r="H697" t="str">
        <f t="shared" si="20"/>
        <v>1100104131;FUNDACION  HOSPITAL SAN CARLOS;1;301 -ANESTESIA</v>
      </c>
      <c r="J697" t="e">
        <f t="shared" si="21"/>
        <v>#N/A</v>
      </c>
    </row>
    <row r="698" spans="1:10" customFormat="1" x14ac:dyDescent="0.25">
      <c r="A698" s="46">
        <v>1100104131</v>
      </c>
      <c r="B698" s="36" t="s">
        <v>103</v>
      </c>
      <c r="C698" s="50">
        <v>1</v>
      </c>
      <c r="D698" s="36" t="s">
        <v>389</v>
      </c>
      <c r="E698" s="36" t="s">
        <v>215</v>
      </c>
      <c r="F698" s="36" t="s">
        <v>183</v>
      </c>
      <c r="H698" t="str">
        <f t="shared" si="20"/>
        <v>1100104131;FUNDACION  HOSPITAL SAN CARLOS;1;302 -CARDIOLOGÍA</v>
      </c>
      <c r="J698" t="e">
        <f t="shared" si="21"/>
        <v>#N/A</v>
      </c>
    </row>
    <row r="699" spans="1:10" customFormat="1" x14ac:dyDescent="0.25">
      <c r="A699" s="46">
        <v>1100104131</v>
      </c>
      <c r="B699" s="36" t="s">
        <v>103</v>
      </c>
      <c r="C699" s="50">
        <v>1</v>
      </c>
      <c r="D699" s="36" t="s">
        <v>389</v>
      </c>
      <c r="E699" s="36" t="s">
        <v>235</v>
      </c>
      <c r="F699" s="36" t="s">
        <v>183</v>
      </c>
      <c r="H699" t="str">
        <f t="shared" si="20"/>
        <v>1100104131;FUNDACION  HOSPITAL SAN CARLOS;1;304 -CIRUGÍA GENERAL</v>
      </c>
      <c r="J699" t="e">
        <f t="shared" si="21"/>
        <v>#N/A</v>
      </c>
    </row>
    <row r="700" spans="1:10" customFormat="1" x14ac:dyDescent="0.25">
      <c r="A700" s="46">
        <v>1100104131</v>
      </c>
      <c r="B700" s="36" t="s">
        <v>103</v>
      </c>
      <c r="C700" s="50">
        <v>1</v>
      </c>
      <c r="D700" s="36" t="s">
        <v>389</v>
      </c>
      <c r="E700" s="36" t="s">
        <v>262</v>
      </c>
      <c r="F700" s="36" t="s">
        <v>183</v>
      </c>
      <c r="H700" t="str">
        <f t="shared" si="20"/>
        <v>1100104131;FUNDACION  HOSPITAL SAN CARLOS;1;316 -GASTROENTEROLOGÍA</v>
      </c>
      <c r="J700" t="e">
        <f t="shared" si="21"/>
        <v>#N/A</v>
      </c>
    </row>
    <row r="701" spans="1:10" customFormat="1" x14ac:dyDescent="0.25">
      <c r="A701" s="46">
        <v>1100104131</v>
      </c>
      <c r="B701" s="36" t="s">
        <v>103</v>
      </c>
      <c r="C701" s="50">
        <v>1</v>
      </c>
      <c r="D701" s="36" t="s">
        <v>389</v>
      </c>
      <c r="E701" s="36" t="s">
        <v>390</v>
      </c>
      <c r="F701" s="36" t="s">
        <v>183</v>
      </c>
      <c r="H701" t="str">
        <f t="shared" si="20"/>
        <v>1100104131;FUNDACION  HOSPITAL SAN CARLOS;1;318 -GERIATRÍA</v>
      </c>
      <c r="J701" t="e">
        <f t="shared" si="21"/>
        <v>#N/A</v>
      </c>
    </row>
    <row r="702" spans="1:10" customFormat="1" x14ac:dyDescent="0.25">
      <c r="A702" s="46">
        <v>1100104131</v>
      </c>
      <c r="B702" s="36" t="s">
        <v>103</v>
      </c>
      <c r="C702" s="50">
        <v>1</v>
      </c>
      <c r="D702" s="36" t="s">
        <v>389</v>
      </c>
      <c r="E702" s="36" t="s">
        <v>267</v>
      </c>
      <c r="F702" s="36" t="s">
        <v>183</v>
      </c>
      <c r="H702" t="str">
        <f t="shared" si="20"/>
        <v>1100104131;FUNDACION  HOSPITAL SAN CARLOS;1;332 -NEUROLOGÍA</v>
      </c>
      <c r="J702" t="e">
        <f t="shared" si="21"/>
        <v>#N/A</v>
      </c>
    </row>
    <row r="703" spans="1:10" customFormat="1" x14ac:dyDescent="0.25">
      <c r="A703" s="46">
        <v>1100104131</v>
      </c>
      <c r="B703" s="36" t="s">
        <v>103</v>
      </c>
      <c r="C703" s="50">
        <v>1</v>
      </c>
      <c r="D703" s="36" t="s">
        <v>389</v>
      </c>
      <c r="E703" s="36" t="s">
        <v>236</v>
      </c>
      <c r="F703" s="36" t="s">
        <v>183</v>
      </c>
      <c r="H703" t="str">
        <f t="shared" si="20"/>
        <v>1100104131;FUNDACION  HOSPITAL SAN CARLOS;1;339 -ORTOPEDIA Y/O TRAUMATOLOGÍA</v>
      </c>
      <c r="J703" t="e">
        <f t="shared" si="21"/>
        <v>#N/A</v>
      </c>
    </row>
    <row r="704" spans="1:10" customFormat="1" x14ac:dyDescent="0.25">
      <c r="A704" s="46">
        <v>1100104131</v>
      </c>
      <c r="B704" s="36" t="s">
        <v>103</v>
      </c>
      <c r="C704" s="50">
        <v>1</v>
      </c>
      <c r="D704" s="36" t="s">
        <v>389</v>
      </c>
      <c r="E704" s="36" t="s">
        <v>339</v>
      </c>
      <c r="F704" s="36" t="s">
        <v>183</v>
      </c>
      <c r="H704" t="str">
        <f t="shared" si="20"/>
        <v>1100104131;FUNDACION  HOSPITAL SAN CARLOS;1;362 -CIRUGÍA DE CABEZA Y CUELLO</v>
      </c>
      <c r="J704" t="e">
        <f t="shared" si="21"/>
        <v>#N/A</v>
      </c>
    </row>
    <row r="705" spans="1:10" customFormat="1" x14ac:dyDescent="0.25">
      <c r="A705" s="46">
        <v>1100104131</v>
      </c>
      <c r="B705" s="36" t="s">
        <v>103</v>
      </c>
      <c r="C705" s="50">
        <v>1</v>
      </c>
      <c r="D705" s="36" t="s">
        <v>389</v>
      </c>
      <c r="E705" s="36" t="s">
        <v>340</v>
      </c>
      <c r="F705" s="36" t="s">
        <v>183</v>
      </c>
      <c r="H705" t="str">
        <f t="shared" si="20"/>
        <v>1100104131;FUNDACION  HOSPITAL SAN CARLOS;1;363 -CIRUGÍA DE MANO</v>
      </c>
      <c r="J705" t="e">
        <f t="shared" si="21"/>
        <v>#N/A</v>
      </c>
    </row>
    <row r="706" spans="1:10" customFormat="1" x14ac:dyDescent="0.25">
      <c r="A706" s="46">
        <v>1100104131</v>
      </c>
      <c r="B706" s="36" t="s">
        <v>103</v>
      </c>
      <c r="C706" s="50">
        <v>1</v>
      </c>
      <c r="D706" s="36" t="s">
        <v>389</v>
      </c>
      <c r="E706" s="36" t="s">
        <v>342</v>
      </c>
      <c r="F706" s="36" t="s">
        <v>183</v>
      </c>
      <c r="H706" t="str">
        <f t="shared" si="20"/>
        <v>1100104131;FUNDACION  HOSPITAL SAN CARLOS;1;366 -CIRUGÍA DE TÓRAX</v>
      </c>
      <c r="J706" t="e">
        <f t="shared" si="21"/>
        <v>#N/A</v>
      </c>
    </row>
    <row r="707" spans="1:10" customFormat="1" x14ac:dyDescent="0.25">
      <c r="A707" s="46">
        <v>1100104131</v>
      </c>
      <c r="B707" s="36" t="s">
        <v>103</v>
      </c>
      <c r="C707" s="50">
        <v>1</v>
      </c>
      <c r="D707" s="36" t="s">
        <v>389</v>
      </c>
      <c r="E707" s="36" t="s">
        <v>344</v>
      </c>
      <c r="F707" s="36" t="s">
        <v>183</v>
      </c>
      <c r="H707" t="str">
        <f t="shared" si="20"/>
        <v>1100104131;FUNDACION  HOSPITAL SAN CARLOS;1;372 -CIRUGÍA VASCULAR</v>
      </c>
      <c r="J707" t="e">
        <f t="shared" si="21"/>
        <v>#N/A</v>
      </c>
    </row>
    <row r="708" spans="1:10" customFormat="1" x14ac:dyDescent="0.25">
      <c r="A708" s="46">
        <v>1100104131</v>
      </c>
      <c r="B708" s="36" t="s">
        <v>103</v>
      </c>
      <c r="C708" s="50">
        <v>1</v>
      </c>
      <c r="D708" s="36" t="s">
        <v>389</v>
      </c>
      <c r="E708" s="36" t="s">
        <v>212</v>
      </c>
      <c r="F708" s="36" t="s">
        <v>183</v>
      </c>
      <c r="H708" t="str">
        <f t="shared" si="20"/>
        <v>1100104131;FUNDACION  HOSPITAL SAN CARLOS;1;387 -NEUROCIRUGÍA</v>
      </c>
      <c r="J708" t="e">
        <f t="shared" si="21"/>
        <v>#N/A</v>
      </c>
    </row>
    <row r="709" spans="1:10" customFormat="1" x14ac:dyDescent="0.25">
      <c r="A709" s="46">
        <v>1100104131</v>
      </c>
      <c r="B709" s="36" t="s">
        <v>103</v>
      </c>
      <c r="C709" s="50">
        <v>1</v>
      </c>
      <c r="D709" s="36" t="s">
        <v>389</v>
      </c>
      <c r="E709" s="36" t="s">
        <v>369</v>
      </c>
      <c r="F709" s="36" t="s">
        <v>183</v>
      </c>
      <c r="H709" t="str">
        <f t="shared" si="20"/>
        <v>1100104131;FUNDACION  HOSPITAL SAN CARLOS;1;411 -CIRUGÍA MAXILOFACIAL</v>
      </c>
      <c r="J709" t="e">
        <f t="shared" si="21"/>
        <v>#N/A</v>
      </c>
    </row>
    <row r="710" spans="1:10" customFormat="1" x14ac:dyDescent="0.25">
      <c r="A710" s="46">
        <v>1100104131</v>
      </c>
      <c r="B710" s="36" t="s">
        <v>103</v>
      </c>
      <c r="C710" s="50">
        <v>1</v>
      </c>
      <c r="D710" s="36" t="s">
        <v>389</v>
      </c>
      <c r="E710" s="36" t="s">
        <v>10</v>
      </c>
      <c r="F710" s="36" t="s">
        <v>190</v>
      </c>
      <c r="H710" t="str">
        <f t="shared" si="20"/>
        <v>1100104131;FUNDACION  HOSPITAL SAN CARLOS;1;706 -LABORATORIO CLÍNICO</v>
      </c>
      <c r="J710" t="e">
        <f t="shared" si="21"/>
        <v>#N/A</v>
      </c>
    </row>
    <row r="711" spans="1:10" customFormat="1" x14ac:dyDescent="0.25">
      <c r="A711" s="46">
        <v>1100104131</v>
      </c>
      <c r="B711" s="36" t="s">
        <v>103</v>
      </c>
      <c r="C711" s="50">
        <v>1</v>
      </c>
      <c r="D711" s="36" t="s">
        <v>389</v>
      </c>
      <c r="E711" s="36" t="s">
        <v>98</v>
      </c>
      <c r="F711" s="36" t="s">
        <v>190</v>
      </c>
      <c r="H711" t="str">
        <f t="shared" si="20"/>
        <v>1100104131;FUNDACION  HOSPITAL SAN CARLOS;1;712 -TOMA DE MUESTRAS DE LABORATORIO CLÍNICO</v>
      </c>
      <c r="J711" t="e">
        <f t="shared" si="21"/>
        <v>#N/A</v>
      </c>
    </row>
    <row r="712" spans="1:10" customFormat="1" x14ac:dyDescent="0.25">
      <c r="A712" s="46">
        <v>1100104131</v>
      </c>
      <c r="B712" s="36" t="s">
        <v>103</v>
      </c>
      <c r="C712" s="50">
        <v>1</v>
      </c>
      <c r="D712" s="36" t="s">
        <v>389</v>
      </c>
      <c r="E712" s="36" t="s">
        <v>218</v>
      </c>
      <c r="F712" s="36" t="s">
        <v>183</v>
      </c>
      <c r="H712" t="str">
        <f t="shared" ref="H712:H775" si="22">CONCATENATE(A712,";",B712,";",C712,";",E712)</f>
        <v>1100104131;FUNDACION  HOSPITAL SAN CARLOS;1;742 -DIAGNÓSTICO VASCULAR</v>
      </c>
      <c r="J712" t="e">
        <f t="shared" ref="J712:J775" si="23">VLOOKUP(H712,$I$7:$I$206,1,0)</f>
        <v>#N/A</v>
      </c>
    </row>
    <row r="713" spans="1:10" customFormat="1" x14ac:dyDescent="0.25">
      <c r="A713" s="46">
        <v>1100104131</v>
      </c>
      <c r="B713" s="36" t="s">
        <v>103</v>
      </c>
      <c r="C713" s="50">
        <v>1</v>
      </c>
      <c r="D713" s="36" t="s">
        <v>389</v>
      </c>
      <c r="E713" s="36" t="s">
        <v>219</v>
      </c>
      <c r="F713" s="36" t="s">
        <v>183</v>
      </c>
      <c r="H713" t="str">
        <f t="shared" si="22"/>
        <v>1100104131;FUNDACION  HOSPITAL SAN CARLOS;1;743 -HEMODINAMIA E INTERVENCIONISMO</v>
      </c>
      <c r="J713" t="e">
        <f t="shared" si="23"/>
        <v>#N/A</v>
      </c>
    </row>
    <row r="714" spans="1:10" customFormat="1" x14ac:dyDescent="0.25">
      <c r="A714" s="46">
        <v>1100104131</v>
      </c>
      <c r="B714" s="36" t="s">
        <v>103</v>
      </c>
      <c r="C714" s="50">
        <v>1</v>
      </c>
      <c r="D714" s="36" t="s">
        <v>389</v>
      </c>
      <c r="E714" s="36" t="s">
        <v>154</v>
      </c>
      <c r="F714" s="36" t="s">
        <v>183</v>
      </c>
      <c r="H714" t="str">
        <f t="shared" si="22"/>
        <v>1100104131;FUNDACION  HOSPITAL SAN CARLOS;1;744 -IMÁGENES DIAGNOSTICAS - IONIZANTES</v>
      </c>
      <c r="J714" t="e">
        <f t="shared" si="23"/>
        <v>#N/A</v>
      </c>
    </row>
    <row r="715" spans="1:10" customFormat="1" x14ac:dyDescent="0.25">
      <c r="A715" s="46">
        <v>1100107519</v>
      </c>
      <c r="B715" s="36" t="s">
        <v>391</v>
      </c>
      <c r="C715" s="50">
        <v>1</v>
      </c>
      <c r="D715" s="36" t="s">
        <v>392</v>
      </c>
      <c r="E715" s="36" t="s">
        <v>393</v>
      </c>
      <c r="F715" s="36" t="s">
        <v>183</v>
      </c>
      <c r="H715" t="str">
        <f t="shared" si="22"/>
        <v>1100107519;FUNDACION PARA PREVENCION Y REHABILITACION DE LA DROGADICCION Y EL ALCOHOLISMO LIBERATE;1;138 -CUIDADO BÁSICO DEL CONSUMO DE SUSTANCIAS PSICOACTIVAS</v>
      </c>
      <c r="J715" t="e">
        <f t="shared" si="23"/>
        <v>#N/A</v>
      </c>
    </row>
    <row r="716" spans="1:10" customFormat="1" x14ac:dyDescent="0.25">
      <c r="A716" s="46">
        <v>1100110251</v>
      </c>
      <c r="B716" s="36" t="s">
        <v>394</v>
      </c>
      <c r="C716" s="50">
        <v>1</v>
      </c>
      <c r="D716" s="36" t="s">
        <v>394</v>
      </c>
      <c r="E716" s="36" t="s">
        <v>336</v>
      </c>
      <c r="F716" s="36" t="s">
        <v>183</v>
      </c>
      <c r="H716" t="str">
        <f t="shared" si="22"/>
        <v>1100110251;FUNDACION NEUMOLOGICA COLOMBIANA;1;331 -NEUMOLOGÍA</v>
      </c>
      <c r="J716" t="e">
        <f t="shared" si="23"/>
        <v>#N/A</v>
      </c>
    </row>
    <row r="717" spans="1:10" customFormat="1" x14ac:dyDescent="0.25">
      <c r="A717" s="46">
        <v>1100110251</v>
      </c>
      <c r="B717" s="36" t="s">
        <v>394</v>
      </c>
      <c r="C717" s="50">
        <v>1</v>
      </c>
      <c r="D717" s="36" t="s">
        <v>394</v>
      </c>
      <c r="E717" s="36" t="s">
        <v>386</v>
      </c>
      <c r="F717" s="36" t="s">
        <v>183</v>
      </c>
      <c r="H717" t="str">
        <f t="shared" si="22"/>
        <v>1100110251;FUNDACION NEUMOLOGICA COLOMBIANA;1;386 -NEUMOLOGÍA PEDIÁTRICA</v>
      </c>
      <c r="J717" t="e">
        <f t="shared" si="23"/>
        <v>#N/A</v>
      </c>
    </row>
    <row r="718" spans="1:10" customFormat="1" x14ac:dyDescent="0.25">
      <c r="A718" s="46">
        <v>1100121678</v>
      </c>
      <c r="B718" s="36" t="s">
        <v>395</v>
      </c>
      <c r="C718" s="50">
        <v>1</v>
      </c>
      <c r="D718" s="36" t="s">
        <v>395</v>
      </c>
      <c r="E718" s="36" t="s">
        <v>193</v>
      </c>
      <c r="F718" s="36" t="s">
        <v>183</v>
      </c>
      <c r="H718" t="str">
        <f t="shared" si="22"/>
        <v>1100121678;FUNDACIÓN PARA LA ATENCIÓN INTEGRAL DE NIÑOS Y NIÑAS CON HABILIDADES Y NECESIDADES ESPECIALES. SURCOS;1;327 -MEDICINA FÍSICA Y REHABILITACIÓN</v>
      </c>
      <c r="J718" t="e">
        <f t="shared" si="23"/>
        <v>#N/A</v>
      </c>
    </row>
    <row r="719" spans="1:10" customFormat="1" x14ac:dyDescent="0.25">
      <c r="A719" s="46">
        <v>1100121678</v>
      </c>
      <c r="B719" s="36" t="s">
        <v>395</v>
      </c>
      <c r="C719" s="50">
        <v>1</v>
      </c>
      <c r="D719" s="36" t="s">
        <v>395</v>
      </c>
      <c r="E719" s="36" t="s">
        <v>197</v>
      </c>
      <c r="F719" s="36" t="s">
        <v>190</v>
      </c>
      <c r="H719" t="str">
        <f t="shared" si="22"/>
        <v>1100121678;FUNDACIÓN PARA LA ATENCIÓN INTEGRAL DE NIÑOS Y NIÑAS CON HABILIDADES Y NECESIDADES ESPECIALES. SURCOS;1;739 -FISIOTERAPIA</v>
      </c>
      <c r="J719" t="e">
        <f t="shared" si="23"/>
        <v>#N/A</v>
      </c>
    </row>
    <row r="720" spans="1:10" customFormat="1" x14ac:dyDescent="0.25">
      <c r="A720" s="46">
        <v>1100121678</v>
      </c>
      <c r="B720" s="36" t="s">
        <v>395</v>
      </c>
      <c r="C720" s="50">
        <v>1</v>
      </c>
      <c r="D720" s="36" t="s">
        <v>395</v>
      </c>
      <c r="E720" s="36" t="s">
        <v>189</v>
      </c>
      <c r="F720" s="36" t="s">
        <v>190</v>
      </c>
      <c r="H720" t="str">
        <f t="shared" si="22"/>
        <v>1100121678;FUNDACIÓN PARA LA ATENCIÓN INTEGRAL DE NIÑOS Y NIÑAS CON HABILIDADES Y NECESIDADES ESPECIALES. SURCOS;1;740 -FONOAUDIOLOGÍA Y/O TERAPIA DEL LENGUAJE</v>
      </c>
      <c r="J720" t="e">
        <f t="shared" si="23"/>
        <v>#N/A</v>
      </c>
    </row>
    <row r="721" spans="1:10" customFormat="1" x14ac:dyDescent="0.25">
      <c r="A721" s="46">
        <v>1100105618</v>
      </c>
      <c r="B721" s="36" t="s">
        <v>396</v>
      </c>
      <c r="C721" s="50">
        <v>1</v>
      </c>
      <c r="D721" s="36" t="s">
        <v>396</v>
      </c>
      <c r="E721" s="36" t="s">
        <v>201</v>
      </c>
      <c r="F721" s="36" t="s">
        <v>184</v>
      </c>
      <c r="H721" t="str">
        <f t="shared" si="22"/>
        <v>1100105618;FUNDACION SANTA FE DE BOGOTA;1;202 -CIRUGÍA CARDIOVASCULAR</v>
      </c>
      <c r="J721" t="e">
        <f t="shared" si="23"/>
        <v>#N/A</v>
      </c>
    </row>
    <row r="722" spans="1:10" customFormat="1" x14ac:dyDescent="0.25">
      <c r="A722" s="46">
        <v>1100105618</v>
      </c>
      <c r="B722" s="36" t="s">
        <v>396</v>
      </c>
      <c r="C722" s="50">
        <v>1</v>
      </c>
      <c r="D722" s="36" t="s">
        <v>396</v>
      </c>
      <c r="E722" s="36" t="s">
        <v>246</v>
      </c>
      <c r="F722" s="36" t="s">
        <v>184</v>
      </c>
      <c r="H722" t="str">
        <f t="shared" si="22"/>
        <v>1100105618;FUNDACION SANTA FE DE BOGOTA;1;212 -CIRUGÍA PEDIÁTRICA</v>
      </c>
      <c r="J722" t="e">
        <f t="shared" si="23"/>
        <v>#N/A</v>
      </c>
    </row>
    <row r="723" spans="1:10" customFormat="1" x14ac:dyDescent="0.25">
      <c r="A723" s="46">
        <v>1100105618</v>
      </c>
      <c r="B723" s="36" t="s">
        <v>396</v>
      </c>
      <c r="C723" s="50">
        <v>1</v>
      </c>
      <c r="D723" s="36" t="s">
        <v>396</v>
      </c>
      <c r="E723" s="36" t="s">
        <v>206</v>
      </c>
      <c r="F723" s="36" t="s">
        <v>184</v>
      </c>
      <c r="H723" t="str">
        <f t="shared" si="22"/>
        <v>1100105618;FUNDACION SANTA FE DE BOGOTA;1;215 -CIRUGÍA UROLÓGICA</v>
      </c>
      <c r="J723" t="e">
        <f t="shared" si="23"/>
        <v>#N/A</v>
      </c>
    </row>
    <row r="724" spans="1:10" customFormat="1" x14ac:dyDescent="0.25">
      <c r="A724" s="46">
        <v>1100105618</v>
      </c>
      <c r="B724" s="36" t="s">
        <v>396</v>
      </c>
      <c r="C724" s="50">
        <v>1</v>
      </c>
      <c r="D724" s="36" t="s">
        <v>396</v>
      </c>
      <c r="E724" s="36" t="s">
        <v>307</v>
      </c>
      <c r="F724" s="36" t="s">
        <v>184</v>
      </c>
      <c r="H724" t="str">
        <f t="shared" si="22"/>
        <v>1100105618;FUNDACION SANTA FE DE BOGOTA;1;217 -OTRAS CIRUGÍAS</v>
      </c>
      <c r="J724" t="e">
        <f t="shared" si="23"/>
        <v>#N/A</v>
      </c>
    </row>
    <row r="725" spans="1:10" customFormat="1" x14ac:dyDescent="0.25">
      <c r="A725" s="46">
        <v>1100105618</v>
      </c>
      <c r="B725" s="36" t="s">
        <v>396</v>
      </c>
      <c r="C725" s="50">
        <v>1</v>
      </c>
      <c r="D725" s="36" t="s">
        <v>396</v>
      </c>
      <c r="E725" s="36" t="s">
        <v>247</v>
      </c>
      <c r="F725" s="36" t="s">
        <v>184</v>
      </c>
      <c r="H725" t="str">
        <f t="shared" si="22"/>
        <v>1100105618;FUNDACION SANTA FE DE BOGOTA;1;235 -CIRUGÍA GASTROINTESTINAL</v>
      </c>
      <c r="J725" t="e">
        <f t="shared" si="23"/>
        <v>#N/A</v>
      </c>
    </row>
    <row r="726" spans="1:10" customFormat="1" x14ac:dyDescent="0.25">
      <c r="A726" s="46">
        <v>1100105618</v>
      </c>
      <c r="B726" s="36" t="s">
        <v>396</v>
      </c>
      <c r="C726" s="50">
        <v>1</v>
      </c>
      <c r="D726" s="36" t="s">
        <v>396</v>
      </c>
      <c r="E726" s="36" t="s">
        <v>215</v>
      </c>
      <c r="F726" s="36" t="s">
        <v>184</v>
      </c>
      <c r="H726" t="str">
        <f t="shared" si="22"/>
        <v>1100105618;FUNDACION SANTA FE DE BOGOTA;1;302 -CARDIOLOGÍA</v>
      </c>
      <c r="J726" t="e">
        <f t="shared" si="23"/>
        <v>#N/A</v>
      </c>
    </row>
    <row r="727" spans="1:10" customFormat="1" x14ac:dyDescent="0.25">
      <c r="A727" s="46">
        <v>1100105618</v>
      </c>
      <c r="B727" s="36" t="s">
        <v>396</v>
      </c>
      <c r="C727" s="50">
        <v>1</v>
      </c>
      <c r="D727" s="36" t="s">
        <v>396</v>
      </c>
      <c r="E727" s="36" t="s">
        <v>338</v>
      </c>
      <c r="F727" s="36" t="s">
        <v>184</v>
      </c>
      <c r="H727" t="str">
        <f t="shared" si="22"/>
        <v>1100105618;FUNDACION SANTA FE DE BOGOTA;1;361 -CARDIOLOGÍA PEDIÁTRICA</v>
      </c>
      <c r="J727" t="e">
        <f t="shared" si="23"/>
        <v>#N/A</v>
      </c>
    </row>
    <row r="728" spans="1:10" customFormat="1" x14ac:dyDescent="0.25">
      <c r="A728" s="46">
        <v>1100105618</v>
      </c>
      <c r="B728" s="36" t="s">
        <v>396</v>
      </c>
      <c r="C728" s="50">
        <v>1</v>
      </c>
      <c r="D728" s="36" t="s">
        <v>396</v>
      </c>
      <c r="E728" s="36" t="s">
        <v>344</v>
      </c>
      <c r="F728" s="36" t="s">
        <v>184</v>
      </c>
      <c r="H728" t="str">
        <f t="shared" si="22"/>
        <v>1100105618;FUNDACION SANTA FE DE BOGOTA;1;372 -CIRUGÍA VASCULAR</v>
      </c>
      <c r="J728" t="e">
        <f t="shared" si="23"/>
        <v>#N/A</v>
      </c>
    </row>
    <row r="729" spans="1:10" customFormat="1" x14ac:dyDescent="0.25">
      <c r="A729" s="46">
        <v>1100105618</v>
      </c>
      <c r="B729" s="36" t="s">
        <v>396</v>
      </c>
      <c r="C729" s="50">
        <v>1</v>
      </c>
      <c r="D729" s="36" t="s">
        <v>396</v>
      </c>
      <c r="E729" s="36" t="s">
        <v>379</v>
      </c>
      <c r="F729" s="36" t="s">
        <v>184</v>
      </c>
      <c r="H729" t="str">
        <f t="shared" si="22"/>
        <v>1100105618;FUNDACION SANTA FE DE BOGOTA;1;383 -MEDICINA NUCLEAR</v>
      </c>
      <c r="J729" t="e">
        <f t="shared" si="23"/>
        <v>#N/A</v>
      </c>
    </row>
    <row r="730" spans="1:10" customFormat="1" x14ac:dyDescent="0.25">
      <c r="A730" s="46">
        <v>1100105618</v>
      </c>
      <c r="B730" s="36" t="s">
        <v>396</v>
      </c>
      <c r="C730" s="50">
        <v>1</v>
      </c>
      <c r="D730" s="36" t="s">
        <v>396</v>
      </c>
      <c r="E730" s="36" t="s">
        <v>213</v>
      </c>
      <c r="F730" s="36" t="s">
        <v>190</v>
      </c>
      <c r="H730" t="str">
        <f t="shared" si="22"/>
        <v>1100105618;FUNDACION SANTA FE DE BOGOTA;1;745 -IMÁGENES DIAGNOSTICAS - NO IONIZANTES</v>
      </c>
      <c r="J730" t="e">
        <f t="shared" si="23"/>
        <v>#N/A</v>
      </c>
    </row>
    <row r="731" spans="1:10" customFormat="1" x14ac:dyDescent="0.25">
      <c r="A731" s="46">
        <v>1100131294</v>
      </c>
      <c r="B731" s="36" t="s">
        <v>397</v>
      </c>
      <c r="C731" s="50">
        <v>1</v>
      </c>
      <c r="D731" s="36" t="s">
        <v>397</v>
      </c>
      <c r="E731" s="36" t="s">
        <v>262</v>
      </c>
      <c r="F731" s="36" t="s">
        <v>183</v>
      </c>
      <c r="H731" t="str">
        <f t="shared" si="22"/>
        <v>1100131294;GASTRICARE SAS;1;316 -GASTROENTEROLOGÍA</v>
      </c>
      <c r="J731" t="e">
        <f t="shared" si="23"/>
        <v>#N/A</v>
      </c>
    </row>
    <row r="732" spans="1:10" customFormat="1" x14ac:dyDescent="0.25">
      <c r="A732" s="46">
        <v>1100131294</v>
      </c>
      <c r="B732" s="36" t="s">
        <v>397</v>
      </c>
      <c r="C732" s="50">
        <v>1</v>
      </c>
      <c r="D732" s="36" t="s">
        <v>397</v>
      </c>
      <c r="E732" s="36" t="s">
        <v>188</v>
      </c>
      <c r="F732" s="36" t="s">
        <v>183</v>
      </c>
      <c r="H732" t="str">
        <f t="shared" si="22"/>
        <v>1100131294;GASTRICARE SAS;1;356 -OTRAS CONSULTAS DE ESPECIALIDAD</v>
      </c>
      <c r="J732" t="e">
        <f t="shared" si="23"/>
        <v>#N/A</v>
      </c>
    </row>
    <row r="733" spans="1:10" customFormat="1" x14ac:dyDescent="0.25">
      <c r="A733" s="46">
        <v>1100131294</v>
      </c>
      <c r="B733" s="36" t="s">
        <v>397</v>
      </c>
      <c r="C733" s="50">
        <v>1</v>
      </c>
      <c r="D733" s="36" t="s">
        <v>397</v>
      </c>
      <c r="E733" s="36" t="s">
        <v>343</v>
      </c>
      <c r="F733" s="36" t="s">
        <v>183</v>
      </c>
      <c r="H733" t="str">
        <f t="shared" si="22"/>
        <v>1100131294;GASTRICARE SAS;1;367 -CIRUGÍA GASTROINTESTINAL</v>
      </c>
      <c r="J733" t="e">
        <f t="shared" si="23"/>
        <v>#N/A</v>
      </c>
    </row>
    <row r="734" spans="1:10" customFormat="1" x14ac:dyDescent="0.25">
      <c r="A734" s="46">
        <v>1100128942</v>
      </c>
      <c r="B734" s="36" t="s">
        <v>151</v>
      </c>
      <c r="C734" s="50">
        <v>8</v>
      </c>
      <c r="D734" s="36" t="s">
        <v>398</v>
      </c>
      <c r="E734" s="36" t="s">
        <v>192</v>
      </c>
      <c r="F734" s="36" t="s">
        <v>190</v>
      </c>
      <c r="H734" t="str">
        <f t="shared" si="22"/>
        <v>1100128942;HEALTH &amp; LIFE IPS SAS SIGLA H&amp;L UCC SAS;8;312 -ENFERMERÍA</v>
      </c>
      <c r="J734" t="e">
        <f t="shared" si="23"/>
        <v>#N/A</v>
      </c>
    </row>
    <row r="735" spans="1:10" customFormat="1" x14ac:dyDescent="0.25">
      <c r="A735" s="46">
        <v>1100128942</v>
      </c>
      <c r="B735" s="36" t="s">
        <v>151</v>
      </c>
      <c r="C735" s="50">
        <v>8</v>
      </c>
      <c r="D735" s="36" t="s">
        <v>398</v>
      </c>
      <c r="E735" s="36" t="s">
        <v>230</v>
      </c>
      <c r="F735" s="36" t="s">
        <v>190</v>
      </c>
      <c r="H735" t="str">
        <f t="shared" si="22"/>
        <v>1100128942;HEALTH &amp; LIFE IPS SAS SIGLA H&amp;L UCC SAS;8;344 -PSICOLOGÍA</v>
      </c>
      <c r="J735" t="e">
        <f t="shared" si="23"/>
        <v>#N/A</v>
      </c>
    </row>
    <row r="736" spans="1:10" customFormat="1" x14ac:dyDescent="0.25">
      <c r="A736" s="46">
        <v>1100128942</v>
      </c>
      <c r="B736" s="36" t="s">
        <v>151</v>
      </c>
      <c r="C736" s="50">
        <v>8</v>
      </c>
      <c r="D736" s="36" t="s">
        <v>398</v>
      </c>
      <c r="E736" s="36" t="s">
        <v>188</v>
      </c>
      <c r="F736" s="36" t="s">
        <v>183</v>
      </c>
      <c r="H736" t="str">
        <f t="shared" si="22"/>
        <v>1100128942;HEALTH &amp; LIFE IPS SAS SIGLA H&amp;L UCC SAS;8;356 -OTRAS CONSULTAS DE ESPECIALIDAD</v>
      </c>
      <c r="J736" t="e">
        <f t="shared" si="23"/>
        <v>#N/A</v>
      </c>
    </row>
    <row r="737" spans="1:10" customFormat="1" x14ac:dyDescent="0.25">
      <c r="A737" s="46">
        <v>1100128942</v>
      </c>
      <c r="B737" s="36" t="s">
        <v>151</v>
      </c>
      <c r="C737" s="50">
        <v>8</v>
      </c>
      <c r="D737" s="36" t="s">
        <v>398</v>
      </c>
      <c r="E737" s="36" t="s">
        <v>195</v>
      </c>
      <c r="F737" s="36" t="s">
        <v>190</v>
      </c>
      <c r="H737" t="str">
        <f t="shared" si="22"/>
        <v>1100128942;HEALTH &amp; LIFE IPS SAS SIGLA H&amp;L UCC SAS;8;728 -TERAPIA OCUPACIONAL</v>
      </c>
      <c r="J737" t="e">
        <f t="shared" si="23"/>
        <v>#N/A</v>
      </c>
    </row>
    <row r="738" spans="1:10" customFormat="1" x14ac:dyDescent="0.25">
      <c r="A738" s="46">
        <v>1100128942</v>
      </c>
      <c r="B738" s="36" t="s">
        <v>151</v>
      </c>
      <c r="C738" s="50">
        <v>8</v>
      </c>
      <c r="D738" s="36" t="s">
        <v>398</v>
      </c>
      <c r="E738" s="36" t="s">
        <v>197</v>
      </c>
      <c r="F738" s="36" t="s">
        <v>190</v>
      </c>
      <c r="H738" t="str">
        <f t="shared" si="22"/>
        <v>1100128942;HEALTH &amp; LIFE IPS SAS SIGLA H&amp;L UCC SAS;8;739 -FISIOTERAPIA</v>
      </c>
      <c r="J738" t="e">
        <f t="shared" si="23"/>
        <v>#N/A</v>
      </c>
    </row>
    <row r="739" spans="1:10" customFormat="1" x14ac:dyDescent="0.25">
      <c r="A739" s="46">
        <v>1100128942</v>
      </c>
      <c r="B739" s="36" t="s">
        <v>151</v>
      </c>
      <c r="C739" s="50">
        <v>8</v>
      </c>
      <c r="D739" s="36" t="s">
        <v>398</v>
      </c>
      <c r="E739" s="36" t="s">
        <v>189</v>
      </c>
      <c r="F739" s="36" t="s">
        <v>190</v>
      </c>
      <c r="H739" t="str">
        <f t="shared" si="22"/>
        <v>1100128942;HEALTH &amp; LIFE IPS SAS SIGLA H&amp;L UCC SAS;8;740 -FONOAUDIOLOGÍA Y/O TERAPIA DEL LENGUAJE</v>
      </c>
      <c r="J739" t="e">
        <f t="shared" si="23"/>
        <v>#N/A</v>
      </c>
    </row>
    <row r="740" spans="1:10" customFormat="1" x14ac:dyDescent="0.25">
      <c r="A740" s="46">
        <v>1100128942</v>
      </c>
      <c r="B740" s="36" t="s">
        <v>151</v>
      </c>
      <c r="C740" s="50">
        <v>4</v>
      </c>
      <c r="D740" s="36" t="s">
        <v>399</v>
      </c>
      <c r="E740" s="36" t="s">
        <v>191</v>
      </c>
      <c r="F740" s="36" t="s">
        <v>190</v>
      </c>
      <c r="H740" t="str">
        <f t="shared" si="22"/>
        <v>1100128942;HEALTH &amp; LIFE IPS SAS SIGLA H&amp;L UCC SAS;4;134 -HOSPITALIZACIÓN PACIENTE CRÓNICO SIN VENTILADOR</v>
      </c>
      <c r="J740" t="e">
        <f t="shared" si="23"/>
        <v>#N/A</v>
      </c>
    </row>
    <row r="741" spans="1:10" customFormat="1" x14ac:dyDescent="0.25">
      <c r="A741" s="46">
        <v>1100128942</v>
      </c>
      <c r="B741" s="36" t="s">
        <v>151</v>
      </c>
      <c r="C741" s="50">
        <v>9</v>
      </c>
      <c r="D741" s="36" t="s">
        <v>400</v>
      </c>
      <c r="E741" s="36" t="s">
        <v>191</v>
      </c>
      <c r="F741" s="36" t="s">
        <v>190</v>
      </c>
      <c r="H741" t="str">
        <f t="shared" si="22"/>
        <v>1100128942;HEALTH &amp; LIFE IPS SAS SIGLA H&amp;L UCC SAS;9;134 -HOSPITALIZACIÓN PACIENTE CRÓNICO SIN VENTILADOR</v>
      </c>
      <c r="J741" t="e">
        <f t="shared" si="23"/>
        <v>#N/A</v>
      </c>
    </row>
    <row r="742" spans="1:10" customFormat="1" x14ac:dyDescent="0.25">
      <c r="A742" s="46">
        <v>1100128942</v>
      </c>
      <c r="B742" s="36" t="s">
        <v>151</v>
      </c>
      <c r="C742" s="50">
        <v>5</v>
      </c>
      <c r="D742" s="36" t="s">
        <v>401</v>
      </c>
      <c r="E742" s="36" t="s">
        <v>96</v>
      </c>
      <c r="F742" s="36" t="s">
        <v>190</v>
      </c>
      <c r="H742" t="str">
        <f t="shared" si="22"/>
        <v>1100128942;HEALTH &amp; LIFE IPS SAS SIGLA H&amp;L UCC SAS;5;129 -HOSPITALIZACIÓN ADULTOS</v>
      </c>
      <c r="J742" t="e">
        <f t="shared" si="23"/>
        <v>#N/A</v>
      </c>
    </row>
    <row r="743" spans="1:10" customFormat="1" x14ac:dyDescent="0.25">
      <c r="A743" s="46">
        <v>1100128942</v>
      </c>
      <c r="B743" s="36" t="s">
        <v>151</v>
      </c>
      <c r="C743" s="50">
        <v>5</v>
      </c>
      <c r="D743" s="36" t="s">
        <v>401</v>
      </c>
      <c r="E743" s="36" t="s">
        <v>284</v>
      </c>
      <c r="F743" s="36" t="s">
        <v>183</v>
      </c>
      <c r="H743" t="str">
        <f t="shared" si="22"/>
        <v>1100128942;HEALTH &amp; LIFE IPS SAS SIGLA H&amp;L UCC SAS;5;131 -HOSPITALIZACIÓN EN SALUD MENTAL</v>
      </c>
      <c r="J743" t="e">
        <f t="shared" si="23"/>
        <v>#N/A</v>
      </c>
    </row>
    <row r="744" spans="1:10" customFormat="1" x14ac:dyDescent="0.25">
      <c r="A744" s="46">
        <v>1100128942</v>
      </c>
      <c r="B744" s="36" t="s">
        <v>151</v>
      </c>
      <c r="C744" s="50">
        <v>5</v>
      </c>
      <c r="D744" s="36" t="s">
        <v>401</v>
      </c>
      <c r="E744" s="36" t="s">
        <v>356</v>
      </c>
      <c r="F744" s="36" t="s">
        <v>190</v>
      </c>
      <c r="H744" t="str">
        <f t="shared" si="22"/>
        <v>1100128942;HEALTH &amp; LIFE IPS SAS SIGLA H&amp;L UCC SAS;5;133 -HOSPITALIZACIÓN PACIENTE CRÓNICO CON VENTILADOR</v>
      </c>
      <c r="J744" t="e">
        <f t="shared" si="23"/>
        <v>#N/A</v>
      </c>
    </row>
    <row r="745" spans="1:10" customFormat="1" x14ac:dyDescent="0.25">
      <c r="A745" s="46">
        <v>1100128942</v>
      </c>
      <c r="B745" s="36" t="s">
        <v>151</v>
      </c>
      <c r="C745" s="50">
        <v>5</v>
      </c>
      <c r="D745" s="36" t="s">
        <v>401</v>
      </c>
      <c r="E745" s="36" t="s">
        <v>191</v>
      </c>
      <c r="F745" s="36" t="s">
        <v>190</v>
      </c>
      <c r="H745" t="str">
        <f t="shared" si="22"/>
        <v>1100128942;HEALTH &amp; LIFE IPS SAS SIGLA H&amp;L UCC SAS;5;134 -HOSPITALIZACIÓN PACIENTE CRÓNICO SIN VENTILADOR</v>
      </c>
      <c r="J745" t="e">
        <f t="shared" si="23"/>
        <v>#N/A</v>
      </c>
    </row>
    <row r="746" spans="1:10" customFormat="1" x14ac:dyDescent="0.25">
      <c r="A746" s="46">
        <v>1100128942</v>
      </c>
      <c r="B746" s="36" t="s">
        <v>151</v>
      </c>
      <c r="C746" s="50">
        <v>5</v>
      </c>
      <c r="D746" s="36" t="s">
        <v>401</v>
      </c>
      <c r="E746" s="36" t="s">
        <v>334</v>
      </c>
      <c r="F746" s="36" t="s">
        <v>183</v>
      </c>
      <c r="H746" t="str">
        <f t="shared" si="22"/>
        <v>1100128942;HEALTH &amp; LIFE IPS SAS SIGLA H&amp;L UCC SAS;5;309 -DOLOR Y CUIDADOS PALIATIVOS</v>
      </c>
      <c r="J746" t="e">
        <f t="shared" si="23"/>
        <v>#N/A</v>
      </c>
    </row>
    <row r="747" spans="1:10" customFormat="1" x14ac:dyDescent="0.25">
      <c r="A747" s="46">
        <v>1100128942</v>
      </c>
      <c r="B747" s="36" t="s">
        <v>151</v>
      </c>
      <c r="C747" s="50">
        <v>5</v>
      </c>
      <c r="D747" s="36" t="s">
        <v>401</v>
      </c>
      <c r="E747" s="36" t="s">
        <v>192</v>
      </c>
      <c r="F747" s="36" t="s">
        <v>190</v>
      </c>
      <c r="H747" t="str">
        <f t="shared" si="22"/>
        <v>1100128942;HEALTH &amp; LIFE IPS SAS SIGLA H&amp;L UCC SAS;5;312 -ENFERMERÍA</v>
      </c>
      <c r="J747" t="e">
        <f t="shared" si="23"/>
        <v>#N/A</v>
      </c>
    </row>
    <row r="748" spans="1:10" customFormat="1" x14ac:dyDescent="0.25">
      <c r="A748" s="46">
        <v>1100128942</v>
      </c>
      <c r="B748" s="36" t="s">
        <v>151</v>
      </c>
      <c r="C748" s="50">
        <v>5</v>
      </c>
      <c r="D748" s="36" t="s">
        <v>401</v>
      </c>
      <c r="E748" s="36" t="s">
        <v>194</v>
      </c>
      <c r="F748" s="36" t="s">
        <v>190</v>
      </c>
      <c r="H748" t="str">
        <f t="shared" si="22"/>
        <v>1100128942;HEALTH &amp; LIFE IPS SAS SIGLA H&amp;L UCC SAS;5;333 -NUTRICIÓN Y DIETÉTICA</v>
      </c>
      <c r="J748" t="e">
        <f t="shared" si="23"/>
        <v>#N/A</v>
      </c>
    </row>
    <row r="749" spans="1:10" customFormat="1" x14ac:dyDescent="0.25">
      <c r="A749" s="46">
        <v>1100128942</v>
      </c>
      <c r="B749" s="36" t="s">
        <v>151</v>
      </c>
      <c r="C749" s="50">
        <v>5</v>
      </c>
      <c r="D749" s="36" t="s">
        <v>401</v>
      </c>
      <c r="E749" s="36" t="s">
        <v>230</v>
      </c>
      <c r="F749" s="36" t="s">
        <v>190</v>
      </c>
      <c r="H749" t="str">
        <f t="shared" si="22"/>
        <v>1100128942;HEALTH &amp; LIFE IPS SAS SIGLA H&amp;L UCC SAS;5;344 -PSICOLOGÍA</v>
      </c>
      <c r="J749" t="e">
        <f t="shared" si="23"/>
        <v>#N/A</v>
      </c>
    </row>
    <row r="750" spans="1:10" customFormat="1" x14ac:dyDescent="0.25">
      <c r="A750" s="46">
        <v>1100128942</v>
      </c>
      <c r="B750" s="36" t="s">
        <v>151</v>
      </c>
      <c r="C750" s="50">
        <v>5</v>
      </c>
      <c r="D750" s="36" t="s">
        <v>401</v>
      </c>
      <c r="E750" s="36" t="s">
        <v>268</v>
      </c>
      <c r="F750" s="36" t="s">
        <v>183</v>
      </c>
      <c r="H750" t="str">
        <f t="shared" si="22"/>
        <v>1100128942;HEALTH &amp; LIFE IPS SAS SIGLA H&amp;L UCC SAS;5;345 -PSIQUIATRÍA</v>
      </c>
      <c r="J750" t="e">
        <f t="shared" si="23"/>
        <v>#N/A</v>
      </c>
    </row>
    <row r="751" spans="1:10" customFormat="1" x14ac:dyDescent="0.25">
      <c r="A751" s="46">
        <v>1100128942</v>
      </c>
      <c r="B751" s="36" t="s">
        <v>151</v>
      </c>
      <c r="C751" s="50">
        <v>5</v>
      </c>
      <c r="D751" s="36" t="s">
        <v>401</v>
      </c>
      <c r="E751" s="36" t="s">
        <v>195</v>
      </c>
      <c r="F751" s="36" t="s">
        <v>190</v>
      </c>
      <c r="H751" t="str">
        <f t="shared" si="22"/>
        <v>1100128942;HEALTH &amp; LIFE IPS SAS SIGLA H&amp;L UCC SAS;5;728 -TERAPIA OCUPACIONAL</v>
      </c>
      <c r="J751" t="e">
        <f t="shared" si="23"/>
        <v>#N/A</v>
      </c>
    </row>
    <row r="752" spans="1:10" customFormat="1" x14ac:dyDescent="0.25">
      <c r="A752" s="46">
        <v>1100128942</v>
      </c>
      <c r="B752" s="36" t="s">
        <v>151</v>
      </c>
      <c r="C752" s="50">
        <v>5</v>
      </c>
      <c r="D752" s="36" t="s">
        <v>401</v>
      </c>
      <c r="E752" s="36" t="s">
        <v>196</v>
      </c>
      <c r="F752" s="36" t="s">
        <v>190</v>
      </c>
      <c r="H752" t="str">
        <f t="shared" si="22"/>
        <v>1100128942;HEALTH &amp; LIFE IPS SAS SIGLA H&amp;L UCC SAS;5;729 -TERAPIA RESPIRATORIA</v>
      </c>
      <c r="J752" t="e">
        <f t="shared" si="23"/>
        <v>#N/A</v>
      </c>
    </row>
    <row r="753" spans="1:10" customFormat="1" x14ac:dyDescent="0.25">
      <c r="A753" s="46">
        <v>1100128942</v>
      </c>
      <c r="B753" s="36" t="s">
        <v>151</v>
      </c>
      <c r="C753" s="50">
        <v>5</v>
      </c>
      <c r="D753" s="36" t="s">
        <v>401</v>
      </c>
      <c r="E753" s="36" t="s">
        <v>197</v>
      </c>
      <c r="F753" s="36" t="s">
        <v>190</v>
      </c>
      <c r="H753" t="str">
        <f t="shared" si="22"/>
        <v>1100128942;HEALTH &amp; LIFE IPS SAS SIGLA H&amp;L UCC SAS;5;739 -FISIOTERAPIA</v>
      </c>
      <c r="J753" t="e">
        <f t="shared" si="23"/>
        <v>#N/A</v>
      </c>
    </row>
    <row r="754" spans="1:10" customFormat="1" x14ac:dyDescent="0.25">
      <c r="A754" s="46">
        <v>1100128942</v>
      </c>
      <c r="B754" s="36" t="s">
        <v>151</v>
      </c>
      <c r="C754" s="50">
        <v>5</v>
      </c>
      <c r="D754" s="36" t="s">
        <v>401</v>
      </c>
      <c r="E754" s="36" t="s">
        <v>189</v>
      </c>
      <c r="F754" s="36" t="s">
        <v>190</v>
      </c>
      <c r="H754" t="str">
        <f t="shared" si="22"/>
        <v>1100128942;HEALTH &amp; LIFE IPS SAS SIGLA H&amp;L UCC SAS;5;740 -FONOAUDIOLOGÍA Y/O TERAPIA DEL LENGUAJE</v>
      </c>
      <c r="J754" t="e">
        <f t="shared" si="23"/>
        <v>#N/A</v>
      </c>
    </row>
    <row r="755" spans="1:10" customFormat="1" x14ac:dyDescent="0.25">
      <c r="A755" s="46">
        <v>1100126890</v>
      </c>
      <c r="B755" s="36" t="s">
        <v>402</v>
      </c>
      <c r="C755" s="50">
        <v>1</v>
      </c>
      <c r="D755" s="36" t="s">
        <v>402</v>
      </c>
      <c r="E755" s="36" t="s">
        <v>380</v>
      </c>
      <c r="F755" s="36" t="s">
        <v>190</v>
      </c>
      <c r="H755" t="str">
        <f t="shared" si="22"/>
        <v>1100126890;HELP AND LIFE MEDICAL SAS;1;1103 -TRANSPORTE ASISTENCIAL BASICO</v>
      </c>
      <c r="J755" t="e">
        <f t="shared" si="23"/>
        <v>#N/A</v>
      </c>
    </row>
    <row r="756" spans="1:10" customFormat="1" x14ac:dyDescent="0.25">
      <c r="A756" s="46">
        <v>1100116076</v>
      </c>
      <c r="B756" s="36" t="s">
        <v>403</v>
      </c>
      <c r="C756" s="50">
        <v>1</v>
      </c>
      <c r="D756" s="36" t="s">
        <v>404</v>
      </c>
      <c r="E756" s="36" t="s">
        <v>195</v>
      </c>
      <c r="F756" s="36" t="s">
        <v>190</v>
      </c>
      <c r="H756" t="str">
        <f t="shared" si="22"/>
        <v>1100116076;HORIZONTES ABA TERAPIA INTEGRAL LTDA;1;728 -TERAPIA OCUPACIONAL</v>
      </c>
      <c r="J756" t="e">
        <f t="shared" si="23"/>
        <v>#N/A</v>
      </c>
    </row>
    <row r="757" spans="1:10" customFormat="1" x14ac:dyDescent="0.25">
      <c r="A757" s="46">
        <v>1100116076</v>
      </c>
      <c r="B757" s="36" t="s">
        <v>403</v>
      </c>
      <c r="C757" s="50">
        <v>1</v>
      </c>
      <c r="D757" s="36" t="s">
        <v>404</v>
      </c>
      <c r="E757" s="36" t="s">
        <v>197</v>
      </c>
      <c r="F757" s="36" t="s">
        <v>190</v>
      </c>
      <c r="H757" t="str">
        <f t="shared" si="22"/>
        <v>1100116076;HORIZONTES ABA TERAPIA INTEGRAL LTDA;1;739 -FISIOTERAPIA</v>
      </c>
      <c r="J757" t="e">
        <f t="shared" si="23"/>
        <v>#N/A</v>
      </c>
    </row>
    <row r="758" spans="1:10" customFormat="1" x14ac:dyDescent="0.25">
      <c r="A758" s="46">
        <v>1100116076</v>
      </c>
      <c r="B758" s="36" t="s">
        <v>403</v>
      </c>
      <c r="C758" s="50">
        <v>1</v>
      </c>
      <c r="D758" s="36" t="s">
        <v>404</v>
      </c>
      <c r="E758" s="36" t="s">
        <v>189</v>
      </c>
      <c r="F758" s="36" t="s">
        <v>190</v>
      </c>
      <c r="H758" t="str">
        <f t="shared" si="22"/>
        <v>1100116076;HORIZONTES ABA TERAPIA INTEGRAL LTDA;1;740 -FONOAUDIOLOGÍA Y/O TERAPIA DEL LENGUAJE</v>
      </c>
      <c r="J758" t="e">
        <f t="shared" si="23"/>
        <v>#N/A</v>
      </c>
    </row>
    <row r="759" spans="1:10" customFormat="1" x14ac:dyDescent="0.25">
      <c r="A759" s="46">
        <v>1100105668</v>
      </c>
      <c r="B759" s="36" t="s">
        <v>108</v>
      </c>
      <c r="C759" s="50">
        <v>1</v>
      </c>
      <c r="D759" s="36" t="s">
        <v>108</v>
      </c>
      <c r="E759" s="36" t="s">
        <v>239</v>
      </c>
      <c r="F759" s="36" t="s">
        <v>183</v>
      </c>
      <c r="H759" t="str">
        <f t="shared" si="22"/>
        <v>1100105668;HOSPITAL UNIVERSITARIO CLINICA SAN RAFAEL;1;105 -CUIDADO INTERMEDIO NEONATAL</v>
      </c>
      <c r="J759" t="e">
        <f t="shared" si="23"/>
        <v>#N/A</v>
      </c>
    </row>
    <row r="760" spans="1:10" customFormat="1" x14ac:dyDescent="0.25">
      <c r="A760" s="46">
        <v>1100105668</v>
      </c>
      <c r="B760" s="36" t="s">
        <v>108</v>
      </c>
      <c r="C760" s="50">
        <v>1</v>
      </c>
      <c r="D760" s="36" t="s">
        <v>108</v>
      </c>
      <c r="E760" s="36" t="s">
        <v>240</v>
      </c>
      <c r="F760" s="36" t="s">
        <v>183</v>
      </c>
      <c r="H760" t="str">
        <f t="shared" si="22"/>
        <v>1100105668;HOSPITAL UNIVERSITARIO CLINICA SAN RAFAEL;1;106 -CUIDADO INTERMEDIO PEDIÁTRICO</v>
      </c>
      <c r="J760" t="e">
        <f t="shared" si="23"/>
        <v>#N/A</v>
      </c>
    </row>
    <row r="761" spans="1:10" customFormat="1" x14ac:dyDescent="0.25">
      <c r="A761" s="46">
        <v>1100105668</v>
      </c>
      <c r="B761" s="36" t="s">
        <v>108</v>
      </c>
      <c r="C761" s="50">
        <v>1</v>
      </c>
      <c r="D761" s="36" t="s">
        <v>108</v>
      </c>
      <c r="E761" s="36" t="s">
        <v>198</v>
      </c>
      <c r="F761" s="36" t="s">
        <v>183</v>
      </c>
      <c r="H761" t="str">
        <f t="shared" si="22"/>
        <v>1100105668;HOSPITAL UNIVERSITARIO CLINICA SAN RAFAEL;1;107 -CUIDADO INTERMEDIO ADULTOS</v>
      </c>
      <c r="J761" t="e">
        <f t="shared" si="23"/>
        <v>#N/A</v>
      </c>
    </row>
    <row r="762" spans="1:10" customFormat="1" x14ac:dyDescent="0.25">
      <c r="A762" s="46">
        <v>1100105668</v>
      </c>
      <c r="B762" s="36" t="s">
        <v>108</v>
      </c>
      <c r="C762" s="50">
        <v>1</v>
      </c>
      <c r="D762" s="36" t="s">
        <v>108</v>
      </c>
      <c r="E762" s="36" t="s">
        <v>241</v>
      </c>
      <c r="F762" s="36" t="s">
        <v>183</v>
      </c>
      <c r="H762" t="str">
        <f t="shared" si="22"/>
        <v>1100105668;HOSPITAL UNIVERSITARIO CLINICA SAN RAFAEL;1;108 -CUIDADO INTENSIVO NEONATAL</v>
      </c>
      <c r="J762" t="e">
        <f t="shared" si="23"/>
        <v>#N/A</v>
      </c>
    </row>
    <row r="763" spans="1:10" customFormat="1" x14ac:dyDescent="0.25">
      <c r="A763" s="46">
        <v>1100105668</v>
      </c>
      <c r="B763" s="36" t="s">
        <v>108</v>
      </c>
      <c r="C763" s="50">
        <v>1</v>
      </c>
      <c r="D763" s="36" t="s">
        <v>108</v>
      </c>
      <c r="E763" s="36" t="s">
        <v>242</v>
      </c>
      <c r="F763" s="36" t="s">
        <v>183</v>
      </c>
      <c r="H763" t="str">
        <f t="shared" si="22"/>
        <v>1100105668;HOSPITAL UNIVERSITARIO CLINICA SAN RAFAEL;1;109 -CUIDADO INTENSIVO PEDIÁTRICO</v>
      </c>
      <c r="J763" t="e">
        <f t="shared" si="23"/>
        <v>#N/A</v>
      </c>
    </row>
    <row r="764" spans="1:10" customFormat="1" x14ac:dyDescent="0.25">
      <c r="A764" s="46">
        <v>1100105668</v>
      </c>
      <c r="B764" s="36" t="s">
        <v>108</v>
      </c>
      <c r="C764" s="50">
        <v>1</v>
      </c>
      <c r="D764" s="36" t="s">
        <v>108</v>
      </c>
      <c r="E764" s="36" t="s">
        <v>199</v>
      </c>
      <c r="F764" s="36" t="s">
        <v>183</v>
      </c>
      <c r="H764" t="str">
        <f t="shared" si="22"/>
        <v>1100105668;HOSPITAL UNIVERSITARIO CLINICA SAN RAFAEL;1;110 -CUIDADO INTENSIVO ADULTOS</v>
      </c>
      <c r="J764" t="e">
        <f t="shared" si="23"/>
        <v>#N/A</v>
      </c>
    </row>
    <row r="765" spans="1:10" customFormat="1" x14ac:dyDescent="0.25">
      <c r="A765" s="46">
        <v>1100105668</v>
      </c>
      <c r="B765" s="36" t="s">
        <v>108</v>
      </c>
      <c r="C765" s="50">
        <v>1</v>
      </c>
      <c r="D765" s="36" t="s">
        <v>108</v>
      </c>
      <c r="E765" s="36" t="s">
        <v>243</v>
      </c>
      <c r="F765" s="36" t="s">
        <v>190</v>
      </c>
      <c r="H765" t="str">
        <f t="shared" si="22"/>
        <v>1100105668;HOSPITAL UNIVERSITARIO CLINICA SAN RAFAEL;1;1101 -ATENCIÓN DEL PARTO</v>
      </c>
      <c r="J765" t="e">
        <f t="shared" si="23"/>
        <v>#N/A</v>
      </c>
    </row>
    <row r="766" spans="1:10" customFormat="1" x14ac:dyDescent="0.25">
      <c r="A766" s="46">
        <v>1100105668</v>
      </c>
      <c r="B766" s="36" t="s">
        <v>108</v>
      </c>
      <c r="C766" s="50">
        <v>1</v>
      </c>
      <c r="D766" s="36" t="s">
        <v>108</v>
      </c>
      <c r="E766" s="36" t="s">
        <v>82</v>
      </c>
      <c r="F766" s="36" t="s">
        <v>190</v>
      </c>
      <c r="H766" t="str">
        <f t="shared" si="22"/>
        <v>1100105668;HOSPITAL UNIVERSITARIO CLINICA SAN RAFAEL;1;1102 -URGENCIAS</v>
      </c>
      <c r="J766" t="e">
        <f t="shared" si="23"/>
        <v>#N/A</v>
      </c>
    </row>
    <row r="767" spans="1:10" customFormat="1" x14ac:dyDescent="0.25">
      <c r="A767" s="46">
        <v>1100105668</v>
      </c>
      <c r="B767" s="36" t="s">
        <v>108</v>
      </c>
      <c r="C767" s="50">
        <v>1</v>
      </c>
      <c r="D767" s="36" t="s">
        <v>108</v>
      </c>
      <c r="E767" s="36" t="s">
        <v>244</v>
      </c>
      <c r="F767" s="36" t="s">
        <v>190</v>
      </c>
      <c r="H767" t="str">
        <f t="shared" si="22"/>
        <v>1100105668;HOSPITAL UNIVERSITARIO CLINICA SAN RAFAEL;1;120 -CUIDADO BÁSICO NEONATAL</v>
      </c>
      <c r="J767" t="e">
        <f t="shared" si="23"/>
        <v>#N/A</v>
      </c>
    </row>
    <row r="768" spans="1:10" customFormat="1" x14ac:dyDescent="0.25">
      <c r="A768" s="46">
        <v>1100105668</v>
      </c>
      <c r="B768" s="36" t="s">
        <v>108</v>
      </c>
      <c r="C768" s="50">
        <v>1</v>
      </c>
      <c r="D768" s="36" t="s">
        <v>108</v>
      </c>
      <c r="E768" s="36" t="s">
        <v>96</v>
      </c>
      <c r="F768" s="36" t="s">
        <v>190</v>
      </c>
      <c r="H768" t="str">
        <f t="shared" si="22"/>
        <v>1100105668;HOSPITAL UNIVERSITARIO CLINICA SAN RAFAEL;1;129 -HOSPITALIZACIÓN ADULTOS</v>
      </c>
      <c r="J768" t="e">
        <f t="shared" si="23"/>
        <v>#N/A</v>
      </c>
    </row>
    <row r="769" spans="1:10" customFormat="1" x14ac:dyDescent="0.25">
      <c r="A769" s="46">
        <v>1100105668</v>
      </c>
      <c r="B769" s="36" t="s">
        <v>108</v>
      </c>
      <c r="C769" s="50">
        <v>1</v>
      </c>
      <c r="D769" s="36" t="s">
        <v>108</v>
      </c>
      <c r="E769" s="36" t="s">
        <v>97</v>
      </c>
      <c r="F769" s="36" t="s">
        <v>190</v>
      </c>
      <c r="H769" t="str">
        <f t="shared" si="22"/>
        <v>1100105668;HOSPITAL UNIVERSITARIO CLINICA SAN RAFAEL;1;130 -HOSPITALIZACIÓN PEDIÁTRICA</v>
      </c>
      <c r="J769" t="e">
        <f t="shared" si="23"/>
        <v>#N/A</v>
      </c>
    </row>
    <row r="770" spans="1:10" customFormat="1" x14ac:dyDescent="0.25">
      <c r="A770" s="46">
        <v>1100105668</v>
      </c>
      <c r="B770" s="36" t="s">
        <v>108</v>
      </c>
      <c r="C770" s="50">
        <v>1</v>
      </c>
      <c r="D770" s="36" t="s">
        <v>108</v>
      </c>
      <c r="E770" s="36" t="s">
        <v>201</v>
      </c>
      <c r="F770" s="36" t="s">
        <v>183</v>
      </c>
      <c r="H770" t="str">
        <f t="shared" si="22"/>
        <v>1100105668;HOSPITAL UNIVERSITARIO CLINICA SAN RAFAEL;1;202 -CIRUGÍA CARDIOVASCULAR</v>
      </c>
      <c r="J770" t="e">
        <f t="shared" si="23"/>
        <v>#N/A</v>
      </c>
    </row>
    <row r="771" spans="1:10" customFormat="1" x14ac:dyDescent="0.25">
      <c r="A771" s="46">
        <v>1100105668</v>
      </c>
      <c r="B771" s="36" t="s">
        <v>108</v>
      </c>
      <c r="C771" s="50">
        <v>1</v>
      </c>
      <c r="D771" s="36" t="s">
        <v>108</v>
      </c>
      <c r="E771" s="36" t="s">
        <v>245</v>
      </c>
      <c r="F771" s="36" t="s">
        <v>183</v>
      </c>
      <c r="H771" t="str">
        <f t="shared" si="22"/>
        <v>1100105668;HOSPITAL UNIVERSITARIO CLINICA SAN RAFAEL;1;204 -CIRUGÍA GINECOLÓGICA</v>
      </c>
      <c r="J771" t="e">
        <f t="shared" si="23"/>
        <v>#N/A</v>
      </c>
    </row>
    <row r="772" spans="1:10" customFormat="1" x14ac:dyDescent="0.25">
      <c r="A772" s="46">
        <v>1100105668</v>
      </c>
      <c r="B772" s="36" t="s">
        <v>108</v>
      </c>
      <c r="C772" s="50">
        <v>1</v>
      </c>
      <c r="D772" s="36" t="s">
        <v>108</v>
      </c>
      <c r="E772" s="36" t="s">
        <v>290</v>
      </c>
      <c r="F772" s="36" t="s">
        <v>183</v>
      </c>
      <c r="H772" t="str">
        <f t="shared" si="22"/>
        <v>1100105668;HOSPITAL UNIVERSITARIO CLINICA SAN RAFAEL;1;205 -CIRUGÍA MAXILOFACIAL</v>
      </c>
      <c r="J772" t="e">
        <f t="shared" si="23"/>
        <v>#N/A</v>
      </c>
    </row>
    <row r="773" spans="1:10" customFormat="1" x14ac:dyDescent="0.25">
      <c r="A773" s="46">
        <v>1100105668</v>
      </c>
      <c r="B773" s="36" t="s">
        <v>108</v>
      </c>
      <c r="C773" s="50">
        <v>1</v>
      </c>
      <c r="D773" s="36" t="s">
        <v>108</v>
      </c>
      <c r="E773" s="36" t="s">
        <v>203</v>
      </c>
      <c r="F773" s="36" t="s">
        <v>183</v>
      </c>
      <c r="H773" t="str">
        <f t="shared" si="22"/>
        <v>1100105668;HOSPITAL UNIVERSITARIO CLINICA SAN RAFAEL;1;207 -CIRUGÍA ORTOPÉDICA</v>
      </c>
      <c r="J773" t="e">
        <f t="shared" si="23"/>
        <v>#N/A</v>
      </c>
    </row>
    <row r="774" spans="1:10" customFormat="1" x14ac:dyDescent="0.25">
      <c r="A774" s="46">
        <v>1100105668</v>
      </c>
      <c r="B774" s="36" t="s">
        <v>108</v>
      </c>
      <c r="C774" s="50">
        <v>1</v>
      </c>
      <c r="D774" s="36" t="s">
        <v>108</v>
      </c>
      <c r="E774" s="36" t="s">
        <v>204</v>
      </c>
      <c r="F774" s="36" t="s">
        <v>183</v>
      </c>
      <c r="H774" t="str">
        <f t="shared" si="22"/>
        <v>1100105668;HOSPITAL UNIVERSITARIO CLINICA SAN RAFAEL;1;209 -CIRUGÍA OTORRINOLARINGOLOGÍA</v>
      </c>
      <c r="J774" t="e">
        <f t="shared" si="23"/>
        <v>#N/A</v>
      </c>
    </row>
    <row r="775" spans="1:10" customFormat="1" x14ac:dyDescent="0.25">
      <c r="A775" s="46">
        <v>1100105668</v>
      </c>
      <c r="B775" s="36" t="s">
        <v>108</v>
      </c>
      <c r="C775" s="50">
        <v>1</v>
      </c>
      <c r="D775" s="36" t="s">
        <v>108</v>
      </c>
      <c r="E775" s="36" t="s">
        <v>246</v>
      </c>
      <c r="F775" s="36" t="s">
        <v>183</v>
      </c>
      <c r="H775" t="str">
        <f t="shared" si="22"/>
        <v>1100105668;HOSPITAL UNIVERSITARIO CLINICA SAN RAFAEL;1;212 -CIRUGÍA PEDIÁTRICA</v>
      </c>
      <c r="J775" t="e">
        <f t="shared" si="23"/>
        <v>#N/A</v>
      </c>
    </row>
    <row r="776" spans="1:10" customFormat="1" x14ac:dyDescent="0.25">
      <c r="A776" s="46">
        <v>1100105668</v>
      </c>
      <c r="B776" s="36" t="s">
        <v>108</v>
      </c>
      <c r="C776" s="50">
        <v>1</v>
      </c>
      <c r="D776" s="36" t="s">
        <v>108</v>
      </c>
      <c r="E776" s="36" t="s">
        <v>206</v>
      </c>
      <c r="F776" s="36" t="s">
        <v>183</v>
      </c>
      <c r="H776" t="str">
        <f t="shared" ref="H776:H839" si="24">CONCATENATE(A776,";",B776,";",C776,";",E776)</f>
        <v>1100105668;HOSPITAL UNIVERSITARIO CLINICA SAN RAFAEL;1;215 -CIRUGÍA UROLÓGICA</v>
      </c>
      <c r="J776" t="e">
        <f t="shared" ref="J776:J839" si="25">VLOOKUP(H776,$I$7:$I$206,1,0)</f>
        <v>#N/A</v>
      </c>
    </row>
    <row r="777" spans="1:10" customFormat="1" x14ac:dyDescent="0.25">
      <c r="A777" s="46">
        <v>1100105668</v>
      </c>
      <c r="B777" s="36" t="s">
        <v>108</v>
      </c>
      <c r="C777" s="50">
        <v>1</v>
      </c>
      <c r="D777" s="36" t="s">
        <v>108</v>
      </c>
      <c r="E777" s="36" t="s">
        <v>207</v>
      </c>
      <c r="F777" s="36" t="s">
        <v>183</v>
      </c>
      <c r="H777" t="str">
        <f t="shared" si="24"/>
        <v>1100105668;HOSPITAL UNIVERSITARIO CLINICA SAN RAFAEL;1;231 -CIRUGÍA DE LA MANO</v>
      </c>
      <c r="J777" t="e">
        <f t="shared" si="25"/>
        <v>#N/A</v>
      </c>
    </row>
    <row r="778" spans="1:10" customFormat="1" x14ac:dyDescent="0.25">
      <c r="A778" s="46">
        <v>1100105668</v>
      </c>
      <c r="B778" s="36" t="s">
        <v>108</v>
      </c>
      <c r="C778" s="50">
        <v>1</v>
      </c>
      <c r="D778" s="36" t="s">
        <v>108</v>
      </c>
      <c r="E778" s="36" t="s">
        <v>208</v>
      </c>
      <c r="F778" s="36" t="s">
        <v>183</v>
      </c>
      <c r="H778" t="str">
        <f t="shared" si="24"/>
        <v>1100105668;HOSPITAL UNIVERSITARIO CLINICA SAN RAFAEL;1;234 -CIRUGÍA DE TÓRAX</v>
      </c>
      <c r="J778" t="e">
        <f t="shared" si="25"/>
        <v>#N/A</v>
      </c>
    </row>
    <row r="779" spans="1:10" customFormat="1" x14ac:dyDescent="0.25">
      <c r="A779" s="46">
        <v>1100105668</v>
      </c>
      <c r="B779" s="36" t="s">
        <v>108</v>
      </c>
      <c r="C779" s="50">
        <v>1</v>
      </c>
      <c r="D779" s="36" t="s">
        <v>108</v>
      </c>
      <c r="E779" s="36" t="s">
        <v>247</v>
      </c>
      <c r="F779" s="36" t="s">
        <v>183</v>
      </c>
      <c r="H779" t="str">
        <f t="shared" si="24"/>
        <v>1100105668;HOSPITAL UNIVERSITARIO CLINICA SAN RAFAEL;1;235 -CIRUGÍA GASTROINTESTINAL</v>
      </c>
      <c r="J779" t="e">
        <f t="shared" si="25"/>
        <v>#N/A</v>
      </c>
    </row>
    <row r="780" spans="1:10" customFormat="1" x14ac:dyDescent="0.25">
      <c r="A780" s="46">
        <v>1100105668</v>
      </c>
      <c r="B780" s="36" t="s">
        <v>108</v>
      </c>
      <c r="C780" s="50">
        <v>1</v>
      </c>
      <c r="D780" s="36" t="s">
        <v>108</v>
      </c>
      <c r="E780" s="36" t="s">
        <v>209</v>
      </c>
      <c r="F780" s="36" t="s">
        <v>183</v>
      </c>
      <c r="H780" t="str">
        <f t="shared" si="24"/>
        <v>1100105668;HOSPITAL UNIVERSITARIO CLINICA SAN RAFAEL;1;245 -NEUROCIRUGÍA</v>
      </c>
      <c r="J780" t="e">
        <f t="shared" si="25"/>
        <v>#N/A</v>
      </c>
    </row>
    <row r="781" spans="1:10" customFormat="1" x14ac:dyDescent="0.25">
      <c r="A781" s="46">
        <v>1100105668</v>
      </c>
      <c r="B781" s="36" t="s">
        <v>108</v>
      </c>
      <c r="C781" s="50">
        <v>1</v>
      </c>
      <c r="D781" s="36" t="s">
        <v>108</v>
      </c>
      <c r="E781" s="36" t="s">
        <v>210</v>
      </c>
      <c r="F781" s="36" t="s">
        <v>183</v>
      </c>
      <c r="H781" t="str">
        <f t="shared" si="24"/>
        <v>1100105668;HOSPITAL UNIVERSITARIO CLINICA SAN RAFAEL;1;301 -ANESTESIA</v>
      </c>
      <c r="J781" t="e">
        <f t="shared" si="25"/>
        <v>#N/A</v>
      </c>
    </row>
    <row r="782" spans="1:10" customFormat="1" x14ac:dyDescent="0.25">
      <c r="A782" s="46">
        <v>1100105668</v>
      </c>
      <c r="B782" s="36" t="s">
        <v>108</v>
      </c>
      <c r="C782" s="50">
        <v>1</v>
      </c>
      <c r="D782" s="36" t="s">
        <v>108</v>
      </c>
      <c r="E782" s="36" t="s">
        <v>215</v>
      </c>
      <c r="F782" s="36" t="s">
        <v>183</v>
      </c>
      <c r="H782" t="str">
        <f t="shared" si="24"/>
        <v>1100105668;HOSPITAL UNIVERSITARIO CLINICA SAN RAFAEL;1;302 -CARDIOLOGÍA</v>
      </c>
      <c r="J782" t="e">
        <f t="shared" si="25"/>
        <v>#N/A</v>
      </c>
    </row>
    <row r="783" spans="1:10" customFormat="1" x14ac:dyDescent="0.25">
      <c r="A783" s="46">
        <v>1100105668</v>
      </c>
      <c r="B783" s="36" t="s">
        <v>108</v>
      </c>
      <c r="C783" s="50">
        <v>1</v>
      </c>
      <c r="D783" s="36" t="s">
        <v>108</v>
      </c>
      <c r="E783" s="36" t="s">
        <v>333</v>
      </c>
      <c r="F783" s="36" t="s">
        <v>183</v>
      </c>
      <c r="H783" t="str">
        <f t="shared" si="24"/>
        <v>1100105668;HOSPITAL UNIVERSITARIO CLINICA SAN RAFAEL;1;303 -CIRUGÍA CARDIOVASCULAR</v>
      </c>
      <c r="J783" t="e">
        <f t="shared" si="25"/>
        <v>#N/A</v>
      </c>
    </row>
    <row r="784" spans="1:10" customFormat="1" x14ac:dyDescent="0.25">
      <c r="A784" s="46">
        <v>1100105668</v>
      </c>
      <c r="B784" s="36" t="s">
        <v>108</v>
      </c>
      <c r="C784" s="50">
        <v>1</v>
      </c>
      <c r="D784" s="36" t="s">
        <v>108</v>
      </c>
      <c r="E784" s="36" t="s">
        <v>192</v>
      </c>
      <c r="F784" s="36" t="s">
        <v>190</v>
      </c>
      <c r="H784" t="str">
        <f t="shared" si="24"/>
        <v>1100105668;HOSPITAL UNIVERSITARIO CLINICA SAN RAFAEL;1;312 -ENFERMERÍA</v>
      </c>
      <c r="J784" t="e">
        <f t="shared" si="25"/>
        <v>#N/A</v>
      </c>
    </row>
    <row r="785" spans="1:10" customFormat="1" x14ac:dyDescent="0.25">
      <c r="A785" s="46">
        <v>1100105668</v>
      </c>
      <c r="B785" s="36" t="s">
        <v>108</v>
      </c>
      <c r="C785" s="50">
        <v>1</v>
      </c>
      <c r="D785" s="36" t="s">
        <v>108</v>
      </c>
      <c r="E785" s="36" t="s">
        <v>262</v>
      </c>
      <c r="F785" s="36" t="s">
        <v>183</v>
      </c>
      <c r="H785" t="str">
        <f t="shared" si="24"/>
        <v>1100105668;HOSPITAL UNIVERSITARIO CLINICA SAN RAFAEL;1;316 -GASTROENTEROLOGÍA</v>
      </c>
      <c r="J785" t="e">
        <f t="shared" si="25"/>
        <v>#N/A</v>
      </c>
    </row>
    <row r="786" spans="1:10" customFormat="1" x14ac:dyDescent="0.25">
      <c r="A786" s="46">
        <v>1100105668</v>
      </c>
      <c r="B786" s="36" t="s">
        <v>108</v>
      </c>
      <c r="C786" s="50">
        <v>1</v>
      </c>
      <c r="D786" s="36" t="s">
        <v>108</v>
      </c>
      <c r="E786" s="36" t="s">
        <v>336</v>
      </c>
      <c r="F786" s="36" t="s">
        <v>183</v>
      </c>
      <c r="H786" t="str">
        <f t="shared" si="24"/>
        <v>1100105668;HOSPITAL UNIVERSITARIO CLINICA SAN RAFAEL;1;331 -NEUMOLOGÍA</v>
      </c>
      <c r="J786" t="e">
        <f t="shared" si="25"/>
        <v>#N/A</v>
      </c>
    </row>
    <row r="787" spans="1:10" customFormat="1" x14ac:dyDescent="0.25">
      <c r="A787" s="46">
        <v>1100105668</v>
      </c>
      <c r="B787" s="36" t="s">
        <v>108</v>
      </c>
      <c r="C787" s="50">
        <v>1</v>
      </c>
      <c r="D787" s="36" t="s">
        <v>108</v>
      </c>
      <c r="E787" s="36" t="s">
        <v>267</v>
      </c>
      <c r="F787" s="36" t="s">
        <v>183</v>
      </c>
      <c r="H787" t="str">
        <f t="shared" si="24"/>
        <v>1100105668;HOSPITAL UNIVERSITARIO CLINICA SAN RAFAEL;1;332 -NEUROLOGÍA</v>
      </c>
      <c r="J787" t="e">
        <f t="shared" si="25"/>
        <v>#N/A</v>
      </c>
    </row>
    <row r="788" spans="1:10" customFormat="1" x14ac:dyDescent="0.25">
      <c r="A788" s="46">
        <v>1100105668</v>
      </c>
      <c r="B788" s="36" t="s">
        <v>108</v>
      </c>
      <c r="C788" s="50">
        <v>1</v>
      </c>
      <c r="D788" s="36" t="s">
        <v>108</v>
      </c>
      <c r="E788" s="36" t="s">
        <v>236</v>
      </c>
      <c r="F788" s="36" t="s">
        <v>183</v>
      </c>
      <c r="H788" t="str">
        <f t="shared" si="24"/>
        <v>1100105668;HOSPITAL UNIVERSITARIO CLINICA SAN RAFAEL;1;339 -ORTOPEDIA Y/O TRAUMATOLOGÍA</v>
      </c>
      <c r="J788" t="e">
        <f t="shared" si="25"/>
        <v>#N/A</v>
      </c>
    </row>
    <row r="789" spans="1:10" customFormat="1" x14ac:dyDescent="0.25">
      <c r="A789" s="46">
        <v>1100105668</v>
      </c>
      <c r="B789" s="36" t="s">
        <v>108</v>
      </c>
      <c r="C789" s="50">
        <v>1</v>
      </c>
      <c r="D789" s="36" t="s">
        <v>108</v>
      </c>
      <c r="E789" s="36" t="s">
        <v>216</v>
      </c>
      <c r="F789" s="36" t="s">
        <v>183</v>
      </c>
      <c r="H789" t="str">
        <f t="shared" si="24"/>
        <v>1100105668;HOSPITAL UNIVERSITARIO CLINICA SAN RAFAEL;1;340 -OTORRINOLARINGOLOGÍA</v>
      </c>
      <c r="J789" t="e">
        <f t="shared" si="25"/>
        <v>#N/A</v>
      </c>
    </row>
    <row r="790" spans="1:10" customFormat="1" x14ac:dyDescent="0.25">
      <c r="A790" s="46">
        <v>1100105668</v>
      </c>
      <c r="B790" s="36" t="s">
        <v>108</v>
      </c>
      <c r="C790" s="50">
        <v>1</v>
      </c>
      <c r="D790" s="36" t="s">
        <v>108</v>
      </c>
      <c r="E790" s="36" t="s">
        <v>338</v>
      </c>
      <c r="F790" s="36" t="s">
        <v>183</v>
      </c>
      <c r="H790" t="str">
        <f t="shared" si="24"/>
        <v>1100105668;HOSPITAL UNIVERSITARIO CLINICA SAN RAFAEL;1;361 -CARDIOLOGÍA PEDIÁTRICA</v>
      </c>
      <c r="J790" t="e">
        <f t="shared" si="25"/>
        <v>#N/A</v>
      </c>
    </row>
    <row r="791" spans="1:10" customFormat="1" x14ac:dyDescent="0.25">
      <c r="A791" s="46">
        <v>1100105668</v>
      </c>
      <c r="B791" s="36" t="s">
        <v>108</v>
      </c>
      <c r="C791" s="50">
        <v>1</v>
      </c>
      <c r="D791" s="36" t="s">
        <v>108</v>
      </c>
      <c r="E791" s="36" t="s">
        <v>340</v>
      </c>
      <c r="F791" s="36" t="s">
        <v>183</v>
      </c>
      <c r="H791" t="str">
        <f t="shared" si="24"/>
        <v>1100105668;HOSPITAL UNIVERSITARIO CLINICA SAN RAFAEL;1;363 -CIRUGÍA DE MANO</v>
      </c>
      <c r="J791" t="e">
        <f t="shared" si="25"/>
        <v>#N/A</v>
      </c>
    </row>
    <row r="792" spans="1:10" customFormat="1" x14ac:dyDescent="0.25">
      <c r="A792" s="46">
        <v>1100105668</v>
      </c>
      <c r="B792" s="36" t="s">
        <v>108</v>
      </c>
      <c r="C792" s="50">
        <v>1</v>
      </c>
      <c r="D792" s="36" t="s">
        <v>108</v>
      </c>
      <c r="E792" s="36" t="s">
        <v>212</v>
      </c>
      <c r="F792" s="36" t="s">
        <v>183</v>
      </c>
      <c r="H792" t="str">
        <f t="shared" si="24"/>
        <v>1100105668;HOSPITAL UNIVERSITARIO CLINICA SAN RAFAEL;1;387 -NEUROCIRUGÍA</v>
      </c>
      <c r="J792" t="e">
        <f t="shared" si="25"/>
        <v>#N/A</v>
      </c>
    </row>
    <row r="793" spans="1:10" customFormat="1" x14ac:dyDescent="0.25">
      <c r="A793" s="46">
        <v>1100105668</v>
      </c>
      <c r="B793" s="36" t="s">
        <v>108</v>
      </c>
      <c r="C793" s="50">
        <v>1</v>
      </c>
      <c r="D793" s="36" t="s">
        <v>108</v>
      </c>
      <c r="E793" s="36" t="s">
        <v>348</v>
      </c>
      <c r="F793" s="36" t="s">
        <v>183</v>
      </c>
      <c r="H793" t="str">
        <f t="shared" si="24"/>
        <v>1100105668;HOSPITAL UNIVERSITARIO CLINICA SAN RAFAEL;1;409 -ORTOPEDIA PEDIÁTRICA</v>
      </c>
      <c r="J793" t="e">
        <f t="shared" si="25"/>
        <v>#N/A</v>
      </c>
    </row>
    <row r="794" spans="1:10" customFormat="1" x14ac:dyDescent="0.25">
      <c r="A794" s="46">
        <v>1100105668</v>
      </c>
      <c r="B794" s="36" t="s">
        <v>108</v>
      </c>
      <c r="C794" s="50">
        <v>1</v>
      </c>
      <c r="D794" s="36" t="s">
        <v>108</v>
      </c>
      <c r="E794" s="36" t="s">
        <v>10</v>
      </c>
      <c r="F794" s="36" t="s">
        <v>190</v>
      </c>
      <c r="H794" t="str">
        <f t="shared" si="24"/>
        <v>1100105668;HOSPITAL UNIVERSITARIO CLINICA SAN RAFAEL;1;706 -LABORATORIO CLÍNICO</v>
      </c>
      <c r="J794" t="e">
        <f t="shared" si="25"/>
        <v>#N/A</v>
      </c>
    </row>
    <row r="795" spans="1:10" customFormat="1" x14ac:dyDescent="0.25">
      <c r="A795" s="46">
        <v>1100105668</v>
      </c>
      <c r="B795" s="36" t="s">
        <v>108</v>
      </c>
      <c r="C795" s="50">
        <v>1</v>
      </c>
      <c r="D795" s="36" t="s">
        <v>108</v>
      </c>
      <c r="E795" s="36" t="s">
        <v>98</v>
      </c>
      <c r="F795" s="36" t="s">
        <v>190</v>
      </c>
      <c r="H795" t="str">
        <f t="shared" si="24"/>
        <v>1100105668;HOSPITAL UNIVERSITARIO CLINICA SAN RAFAEL;1;712 -TOMA DE MUESTRAS DE LABORATORIO CLÍNICO</v>
      </c>
      <c r="J795" t="e">
        <f t="shared" si="25"/>
        <v>#N/A</v>
      </c>
    </row>
    <row r="796" spans="1:10" customFormat="1" x14ac:dyDescent="0.25">
      <c r="A796" s="46">
        <v>1100105668</v>
      </c>
      <c r="B796" s="36" t="s">
        <v>108</v>
      </c>
      <c r="C796" s="50">
        <v>1</v>
      </c>
      <c r="D796" s="36" t="s">
        <v>108</v>
      </c>
      <c r="E796" s="36" t="s">
        <v>218</v>
      </c>
      <c r="F796" s="36" t="s">
        <v>183</v>
      </c>
      <c r="H796" t="str">
        <f t="shared" si="24"/>
        <v>1100105668;HOSPITAL UNIVERSITARIO CLINICA SAN RAFAEL;1;742 -DIAGNÓSTICO VASCULAR</v>
      </c>
      <c r="J796" t="e">
        <f t="shared" si="25"/>
        <v>#N/A</v>
      </c>
    </row>
    <row r="797" spans="1:10" customFormat="1" x14ac:dyDescent="0.25">
      <c r="A797" s="46">
        <v>1100105668</v>
      </c>
      <c r="B797" s="36" t="s">
        <v>108</v>
      </c>
      <c r="C797" s="50">
        <v>1</v>
      </c>
      <c r="D797" s="36" t="s">
        <v>108</v>
      </c>
      <c r="E797" s="36" t="s">
        <v>219</v>
      </c>
      <c r="F797" s="36" t="s">
        <v>183</v>
      </c>
      <c r="H797" t="str">
        <f t="shared" si="24"/>
        <v>1100105668;HOSPITAL UNIVERSITARIO CLINICA SAN RAFAEL;1;743 -HEMODINAMIA E INTERVENCIONISMO</v>
      </c>
      <c r="J797" t="e">
        <f t="shared" si="25"/>
        <v>#N/A</v>
      </c>
    </row>
    <row r="798" spans="1:10" customFormat="1" x14ac:dyDescent="0.25">
      <c r="A798" s="46">
        <v>1100105668</v>
      </c>
      <c r="B798" s="36" t="s">
        <v>108</v>
      </c>
      <c r="C798" s="50">
        <v>1</v>
      </c>
      <c r="D798" s="36" t="s">
        <v>108</v>
      </c>
      <c r="E798" s="36" t="s">
        <v>154</v>
      </c>
      <c r="F798" s="36" t="s">
        <v>183</v>
      </c>
      <c r="H798" t="str">
        <f t="shared" si="24"/>
        <v>1100105668;HOSPITAL UNIVERSITARIO CLINICA SAN RAFAEL;1;744 -IMÁGENES DIAGNOSTICAS - IONIZANTES</v>
      </c>
      <c r="J798" t="e">
        <f t="shared" si="25"/>
        <v>#N/A</v>
      </c>
    </row>
    <row r="799" spans="1:10" customFormat="1" x14ac:dyDescent="0.25">
      <c r="A799" s="46">
        <v>1100105668</v>
      </c>
      <c r="B799" s="36" t="s">
        <v>108</v>
      </c>
      <c r="C799" s="50">
        <v>1</v>
      </c>
      <c r="D799" s="36" t="s">
        <v>108</v>
      </c>
      <c r="E799" s="36" t="s">
        <v>213</v>
      </c>
      <c r="F799" s="36" t="s">
        <v>190</v>
      </c>
      <c r="H799" t="str">
        <f t="shared" si="24"/>
        <v>1100105668;HOSPITAL UNIVERSITARIO CLINICA SAN RAFAEL;1;745 -IMÁGENES DIAGNOSTICAS - NO IONIZANTES</v>
      </c>
      <c r="J799" t="e">
        <f t="shared" si="25"/>
        <v>#N/A</v>
      </c>
    </row>
    <row r="800" spans="1:10" customFormat="1" x14ac:dyDescent="0.25">
      <c r="A800" s="46">
        <v>1100105668</v>
      </c>
      <c r="B800" s="36" t="s">
        <v>108</v>
      </c>
      <c r="C800" s="50">
        <v>1</v>
      </c>
      <c r="D800" s="36" t="s">
        <v>108</v>
      </c>
      <c r="E800" s="36" t="s">
        <v>214</v>
      </c>
      <c r="F800" s="36" t="s">
        <v>183</v>
      </c>
      <c r="H800" t="str">
        <f t="shared" si="24"/>
        <v>1100105668;HOSPITAL UNIVERSITARIO CLINICA SAN RAFAEL;1;747 -PATOLOGÍA</v>
      </c>
      <c r="J800" t="e">
        <f t="shared" si="25"/>
        <v>#N/A</v>
      </c>
    </row>
    <row r="801" spans="1:10" customFormat="1" x14ac:dyDescent="0.25">
      <c r="A801" s="46">
        <v>1100127605</v>
      </c>
      <c r="B801" s="36" t="s">
        <v>149</v>
      </c>
      <c r="C801" s="50">
        <v>1</v>
      </c>
      <c r="D801" s="36" t="s">
        <v>405</v>
      </c>
      <c r="E801" s="36" t="s">
        <v>198</v>
      </c>
      <c r="F801" s="36" t="s">
        <v>183</v>
      </c>
      <c r="H801" t="str">
        <f t="shared" si="24"/>
        <v>1100127605;CORPORACIÓN SALUD UN;1;107 -CUIDADO INTERMEDIO ADULTOS</v>
      </c>
      <c r="J801" t="e">
        <f t="shared" si="25"/>
        <v>#N/A</v>
      </c>
    </row>
    <row r="802" spans="1:10" customFormat="1" x14ac:dyDescent="0.25">
      <c r="A802" s="46">
        <v>1100127605</v>
      </c>
      <c r="B802" s="36" t="s">
        <v>149</v>
      </c>
      <c r="C802" s="50">
        <v>1</v>
      </c>
      <c r="D802" s="36" t="s">
        <v>405</v>
      </c>
      <c r="E802" s="36" t="s">
        <v>199</v>
      </c>
      <c r="F802" s="36" t="s">
        <v>183</v>
      </c>
      <c r="H802" t="str">
        <f t="shared" si="24"/>
        <v>1100127605;CORPORACIÓN SALUD UN;1;110 -CUIDADO INTENSIVO ADULTOS</v>
      </c>
      <c r="J802" t="e">
        <f t="shared" si="25"/>
        <v>#N/A</v>
      </c>
    </row>
    <row r="803" spans="1:10" customFormat="1" x14ac:dyDescent="0.25">
      <c r="A803" s="46">
        <v>1100127605</v>
      </c>
      <c r="B803" s="36" t="s">
        <v>149</v>
      </c>
      <c r="C803" s="50">
        <v>1</v>
      </c>
      <c r="D803" s="36" t="s">
        <v>405</v>
      </c>
      <c r="E803" s="36" t="s">
        <v>96</v>
      </c>
      <c r="F803" s="36" t="s">
        <v>190</v>
      </c>
      <c r="H803" t="str">
        <f t="shared" si="24"/>
        <v>1100127605;CORPORACIÓN SALUD UN;1;129 -HOSPITALIZACIÓN ADULTOS</v>
      </c>
      <c r="J803" t="e">
        <f t="shared" si="25"/>
        <v>#N/A</v>
      </c>
    </row>
    <row r="804" spans="1:10" customFormat="1" x14ac:dyDescent="0.25">
      <c r="A804" s="46">
        <v>1100127605</v>
      </c>
      <c r="B804" s="36" t="s">
        <v>149</v>
      </c>
      <c r="C804" s="50">
        <v>1</v>
      </c>
      <c r="D804" s="36" t="s">
        <v>405</v>
      </c>
      <c r="E804" s="36" t="s">
        <v>200</v>
      </c>
      <c r="F804" s="36" t="s">
        <v>183</v>
      </c>
      <c r="H804" t="str">
        <f t="shared" si="24"/>
        <v>1100127605;CORPORACIÓN SALUD UN;1;201 -CIRUGÍA DE CABEZA Y CUELLO</v>
      </c>
      <c r="J804" t="e">
        <f t="shared" si="25"/>
        <v>#N/A</v>
      </c>
    </row>
    <row r="805" spans="1:10" customFormat="1" x14ac:dyDescent="0.25">
      <c r="A805" s="46">
        <v>1100127605</v>
      </c>
      <c r="B805" s="36" t="s">
        <v>149</v>
      </c>
      <c r="C805" s="50">
        <v>1</v>
      </c>
      <c r="D805" s="36" t="s">
        <v>405</v>
      </c>
      <c r="E805" s="36" t="s">
        <v>201</v>
      </c>
      <c r="F805" s="36" t="s">
        <v>183</v>
      </c>
      <c r="H805" t="str">
        <f t="shared" si="24"/>
        <v>1100127605;CORPORACIÓN SALUD UN;1;202 -CIRUGÍA CARDIOVASCULAR</v>
      </c>
      <c r="J805" t="e">
        <f t="shared" si="25"/>
        <v>#N/A</v>
      </c>
    </row>
    <row r="806" spans="1:10" customFormat="1" x14ac:dyDescent="0.25">
      <c r="A806" s="46">
        <v>1100127605</v>
      </c>
      <c r="B806" s="36" t="s">
        <v>149</v>
      </c>
      <c r="C806" s="50">
        <v>1</v>
      </c>
      <c r="D806" s="36" t="s">
        <v>405</v>
      </c>
      <c r="E806" s="36" t="s">
        <v>290</v>
      </c>
      <c r="F806" s="36" t="s">
        <v>183</v>
      </c>
      <c r="H806" t="str">
        <f t="shared" si="24"/>
        <v>1100127605;CORPORACIÓN SALUD UN;1;205 -CIRUGÍA MAXILOFACIAL</v>
      </c>
      <c r="J806" t="e">
        <f t="shared" si="25"/>
        <v>#N/A</v>
      </c>
    </row>
    <row r="807" spans="1:10" customFormat="1" x14ac:dyDescent="0.25">
      <c r="A807" s="46">
        <v>1100127605</v>
      </c>
      <c r="B807" s="36" t="s">
        <v>149</v>
      </c>
      <c r="C807" s="50">
        <v>1</v>
      </c>
      <c r="D807" s="36" t="s">
        <v>405</v>
      </c>
      <c r="E807" s="36" t="s">
        <v>203</v>
      </c>
      <c r="F807" s="36" t="s">
        <v>183</v>
      </c>
      <c r="H807" t="str">
        <f t="shared" si="24"/>
        <v>1100127605;CORPORACIÓN SALUD UN;1;207 -CIRUGÍA ORTOPÉDICA</v>
      </c>
      <c r="J807" t="e">
        <f t="shared" si="25"/>
        <v>#N/A</v>
      </c>
    </row>
    <row r="808" spans="1:10" customFormat="1" x14ac:dyDescent="0.25">
      <c r="A808" s="46">
        <v>1100127605</v>
      </c>
      <c r="B808" s="36" t="s">
        <v>149</v>
      </c>
      <c r="C808" s="50">
        <v>1</v>
      </c>
      <c r="D808" s="36" t="s">
        <v>405</v>
      </c>
      <c r="E808" s="36" t="s">
        <v>204</v>
      </c>
      <c r="F808" s="36" t="s">
        <v>183</v>
      </c>
      <c r="H808" t="str">
        <f t="shared" si="24"/>
        <v>1100127605;CORPORACIÓN SALUD UN;1;209 -CIRUGÍA OTORRINOLARINGOLOGÍA</v>
      </c>
      <c r="J808" t="e">
        <f t="shared" si="25"/>
        <v>#N/A</v>
      </c>
    </row>
    <row r="809" spans="1:10" customFormat="1" x14ac:dyDescent="0.25">
      <c r="A809" s="46">
        <v>1100127605</v>
      </c>
      <c r="B809" s="36" t="s">
        <v>149</v>
      </c>
      <c r="C809" s="50">
        <v>1</v>
      </c>
      <c r="D809" s="36" t="s">
        <v>405</v>
      </c>
      <c r="E809" s="36" t="s">
        <v>381</v>
      </c>
      <c r="F809" s="36" t="s">
        <v>183</v>
      </c>
      <c r="H809" t="str">
        <f t="shared" si="24"/>
        <v>1100127605;CORPORACIÓN SALUD UN;1;211 -CIRUGÍA ORAL</v>
      </c>
      <c r="J809" t="e">
        <f t="shared" si="25"/>
        <v>#N/A</v>
      </c>
    </row>
    <row r="810" spans="1:10" customFormat="1" x14ac:dyDescent="0.25">
      <c r="A810" s="46">
        <v>1100127605</v>
      </c>
      <c r="B810" s="36" t="s">
        <v>149</v>
      </c>
      <c r="C810" s="50">
        <v>1</v>
      </c>
      <c r="D810" s="36" t="s">
        <v>405</v>
      </c>
      <c r="E810" s="36" t="s">
        <v>211</v>
      </c>
      <c r="F810" s="36" t="s">
        <v>183</v>
      </c>
      <c r="H810" t="str">
        <f t="shared" si="24"/>
        <v>1100127605;CORPORACIÓN SALUD UN;1;213 -CIRUGÍA PLÁSTICA Y ESTÉTICA</v>
      </c>
      <c r="J810" t="e">
        <f t="shared" si="25"/>
        <v>#N/A</v>
      </c>
    </row>
    <row r="811" spans="1:10" customFormat="1" x14ac:dyDescent="0.25">
      <c r="A811" s="46">
        <v>1100127605</v>
      </c>
      <c r="B811" s="36" t="s">
        <v>149</v>
      </c>
      <c r="C811" s="50">
        <v>1</v>
      </c>
      <c r="D811" s="36" t="s">
        <v>405</v>
      </c>
      <c r="E811" s="36" t="s">
        <v>205</v>
      </c>
      <c r="F811" s="36" t="s">
        <v>183</v>
      </c>
      <c r="H811" t="str">
        <f t="shared" si="24"/>
        <v>1100127605;CORPORACIÓN SALUD UN;1;214 -CIRUGÍA VASCULAR Y ANGIOLÓGICA</v>
      </c>
      <c r="J811" t="e">
        <f t="shared" si="25"/>
        <v>#N/A</v>
      </c>
    </row>
    <row r="812" spans="1:10" customFormat="1" x14ac:dyDescent="0.25">
      <c r="A812" s="46">
        <v>1100127605</v>
      </c>
      <c r="B812" s="36" t="s">
        <v>149</v>
      </c>
      <c r="C812" s="50">
        <v>1</v>
      </c>
      <c r="D812" s="36" t="s">
        <v>405</v>
      </c>
      <c r="E812" s="36" t="s">
        <v>206</v>
      </c>
      <c r="F812" s="36" t="s">
        <v>183</v>
      </c>
      <c r="H812" t="str">
        <f t="shared" si="24"/>
        <v>1100127605;CORPORACIÓN SALUD UN;1;215 -CIRUGÍA UROLÓGICA</v>
      </c>
      <c r="J812" t="e">
        <f t="shared" si="25"/>
        <v>#N/A</v>
      </c>
    </row>
    <row r="813" spans="1:10" customFormat="1" x14ac:dyDescent="0.25">
      <c r="A813" s="46">
        <v>1100127605</v>
      </c>
      <c r="B813" s="36" t="s">
        <v>149</v>
      </c>
      <c r="C813" s="50">
        <v>1</v>
      </c>
      <c r="D813" s="36" t="s">
        <v>405</v>
      </c>
      <c r="E813" s="36" t="s">
        <v>307</v>
      </c>
      <c r="F813" s="36" t="s">
        <v>183</v>
      </c>
      <c r="H813" t="str">
        <f t="shared" si="24"/>
        <v>1100127605;CORPORACIÓN SALUD UN;1;217 -OTRAS CIRUGÍAS</v>
      </c>
      <c r="J813" t="e">
        <f t="shared" si="25"/>
        <v>#N/A</v>
      </c>
    </row>
    <row r="814" spans="1:10" customFormat="1" x14ac:dyDescent="0.25">
      <c r="A814" s="46">
        <v>1100127605</v>
      </c>
      <c r="B814" s="36" t="s">
        <v>149</v>
      </c>
      <c r="C814" s="50">
        <v>1</v>
      </c>
      <c r="D814" s="36" t="s">
        <v>405</v>
      </c>
      <c r="E814" s="36" t="s">
        <v>207</v>
      </c>
      <c r="F814" s="36" t="s">
        <v>183</v>
      </c>
      <c r="H814" t="str">
        <f t="shared" si="24"/>
        <v>1100127605;CORPORACIÓN SALUD UN;1;231 -CIRUGÍA DE LA MANO</v>
      </c>
      <c r="J814" t="e">
        <f t="shared" si="25"/>
        <v>#N/A</v>
      </c>
    </row>
    <row r="815" spans="1:10" customFormat="1" x14ac:dyDescent="0.25">
      <c r="A815" s="46">
        <v>1100127605</v>
      </c>
      <c r="B815" s="36" t="s">
        <v>149</v>
      </c>
      <c r="C815" s="50">
        <v>1</v>
      </c>
      <c r="D815" s="36" t="s">
        <v>405</v>
      </c>
      <c r="E815" s="36" t="s">
        <v>208</v>
      </c>
      <c r="F815" s="36" t="s">
        <v>183</v>
      </c>
      <c r="H815" t="str">
        <f t="shared" si="24"/>
        <v>1100127605;CORPORACIÓN SALUD UN;1;234 -CIRUGÍA DE TÓRAX</v>
      </c>
      <c r="J815" t="e">
        <f t="shared" si="25"/>
        <v>#N/A</v>
      </c>
    </row>
    <row r="816" spans="1:10" customFormat="1" x14ac:dyDescent="0.25">
      <c r="A816" s="46">
        <v>1100127605</v>
      </c>
      <c r="B816" s="36" t="s">
        <v>149</v>
      </c>
      <c r="C816" s="50">
        <v>1</v>
      </c>
      <c r="D816" s="36" t="s">
        <v>405</v>
      </c>
      <c r="E816" s="36" t="s">
        <v>247</v>
      </c>
      <c r="F816" s="36" t="s">
        <v>183</v>
      </c>
      <c r="H816" t="str">
        <f t="shared" si="24"/>
        <v>1100127605;CORPORACIÓN SALUD UN;1;235 -CIRUGÍA GASTROINTESTINAL</v>
      </c>
      <c r="J816" t="e">
        <f t="shared" si="25"/>
        <v>#N/A</v>
      </c>
    </row>
    <row r="817" spans="1:10" customFormat="1" x14ac:dyDescent="0.25">
      <c r="A817" s="46">
        <v>1100127605</v>
      </c>
      <c r="B817" s="36" t="s">
        <v>149</v>
      </c>
      <c r="C817" s="50">
        <v>1</v>
      </c>
      <c r="D817" s="36" t="s">
        <v>405</v>
      </c>
      <c r="E817" s="36" t="s">
        <v>209</v>
      </c>
      <c r="F817" s="36" t="s">
        <v>183</v>
      </c>
      <c r="H817" t="str">
        <f t="shared" si="24"/>
        <v>1100127605;CORPORACIÓN SALUD UN;1;245 -NEUROCIRUGÍA</v>
      </c>
      <c r="J817" t="e">
        <f t="shared" si="25"/>
        <v>#N/A</v>
      </c>
    </row>
    <row r="818" spans="1:10" customFormat="1" x14ac:dyDescent="0.25">
      <c r="A818" s="46">
        <v>1100127605</v>
      </c>
      <c r="B818" s="36" t="s">
        <v>149</v>
      </c>
      <c r="C818" s="50">
        <v>1</v>
      </c>
      <c r="D818" s="36" t="s">
        <v>405</v>
      </c>
      <c r="E818" s="36" t="s">
        <v>210</v>
      </c>
      <c r="F818" s="36" t="s">
        <v>183</v>
      </c>
      <c r="H818" t="str">
        <f t="shared" si="24"/>
        <v>1100127605;CORPORACIÓN SALUD UN;1;301 -ANESTESIA</v>
      </c>
      <c r="J818" t="e">
        <f t="shared" si="25"/>
        <v>#N/A</v>
      </c>
    </row>
    <row r="819" spans="1:10" customFormat="1" x14ac:dyDescent="0.25">
      <c r="A819" s="46">
        <v>1100127605</v>
      </c>
      <c r="B819" s="36" t="s">
        <v>149</v>
      </c>
      <c r="C819" s="50">
        <v>1</v>
      </c>
      <c r="D819" s="36" t="s">
        <v>405</v>
      </c>
      <c r="E819" s="36" t="s">
        <v>215</v>
      </c>
      <c r="F819" s="36" t="s">
        <v>183</v>
      </c>
      <c r="H819" t="str">
        <f t="shared" si="24"/>
        <v>1100127605;CORPORACIÓN SALUD UN;1;302 -CARDIOLOGÍA</v>
      </c>
      <c r="J819" t="e">
        <f t="shared" si="25"/>
        <v>#N/A</v>
      </c>
    </row>
    <row r="820" spans="1:10" customFormat="1" x14ac:dyDescent="0.25">
      <c r="A820" s="46">
        <v>1100127605</v>
      </c>
      <c r="B820" s="36" t="s">
        <v>149</v>
      </c>
      <c r="C820" s="50">
        <v>1</v>
      </c>
      <c r="D820" s="36" t="s">
        <v>405</v>
      </c>
      <c r="E820" s="36" t="s">
        <v>333</v>
      </c>
      <c r="F820" s="36" t="s">
        <v>183</v>
      </c>
      <c r="H820" t="str">
        <f t="shared" si="24"/>
        <v>1100127605;CORPORACIÓN SALUD UN;1;303 -CIRUGÍA CARDIOVASCULAR</v>
      </c>
      <c r="J820" t="e">
        <f t="shared" si="25"/>
        <v>#N/A</v>
      </c>
    </row>
    <row r="821" spans="1:10" customFormat="1" x14ac:dyDescent="0.25">
      <c r="A821" s="46">
        <v>1100127605</v>
      </c>
      <c r="B821" s="36" t="s">
        <v>149</v>
      </c>
      <c r="C821" s="50">
        <v>1</v>
      </c>
      <c r="D821" s="36" t="s">
        <v>405</v>
      </c>
      <c r="E821" s="36" t="s">
        <v>235</v>
      </c>
      <c r="F821" s="36" t="s">
        <v>183</v>
      </c>
      <c r="H821" t="str">
        <f t="shared" si="24"/>
        <v>1100127605;CORPORACIÓN SALUD UN;1;304 -CIRUGÍA GENERAL</v>
      </c>
      <c r="J821" t="e">
        <f t="shared" si="25"/>
        <v>#N/A</v>
      </c>
    </row>
    <row r="822" spans="1:10" customFormat="1" x14ac:dyDescent="0.25">
      <c r="A822" s="46">
        <v>1100127605</v>
      </c>
      <c r="B822" s="36" t="s">
        <v>149</v>
      </c>
      <c r="C822" s="50">
        <v>1</v>
      </c>
      <c r="D822" s="36" t="s">
        <v>405</v>
      </c>
      <c r="E822" s="36" t="s">
        <v>262</v>
      </c>
      <c r="F822" s="36" t="s">
        <v>183</v>
      </c>
      <c r="H822" t="str">
        <f t="shared" si="24"/>
        <v>1100127605;CORPORACIÓN SALUD UN;1;316 -GASTROENTEROLOGÍA</v>
      </c>
      <c r="J822" t="e">
        <f t="shared" si="25"/>
        <v>#N/A</v>
      </c>
    </row>
    <row r="823" spans="1:10" customFormat="1" x14ac:dyDescent="0.25">
      <c r="A823" s="46">
        <v>1100127605</v>
      </c>
      <c r="B823" s="36" t="s">
        <v>149</v>
      </c>
      <c r="C823" s="50">
        <v>1</v>
      </c>
      <c r="D823" s="36" t="s">
        <v>405</v>
      </c>
      <c r="E823" s="36" t="s">
        <v>390</v>
      </c>
      <c r="F823" s="36" t="s">
        <v>183</v>
      </c>
      <c r="H823" t="str">
        <f t="shared" si="24"/>
        <v>1100127605;CORPORACIÓN SALUD UN;1;318 -GERIATRÍA</v>
      </c>
      <c r="J823" t="e">
        <f t="shared" si="25"/>
        <v>#N/A</v>
      </c>
    </row>
    <row r="824" spans="1:10" customFormat="1" x14ac:dyDescent="0.25">
      <c r="A824" s="46">
        <v>1100127605</v>
      </c>
      <c r="B824" s="36" t="s">
        <v>149</v>
      </c>
      <c r="C824" s="50">
        <v>1</v>
      </c>
      <c r="D824" s="36" t="s">
        <v>405</v>
      </c>
      <c r="E824" s="36" t="s">
        <v>265</v>
      </c>
      <c r="F824" s="36" t="s">
        <v>183</v>
      </c>
      <c r="H824" t="str">
        <f t="shared" si="24"/>
        <v>1100127605;CORPORACIÓN SALUD UN;1;321 -HEMATOLOGÍA</v>
      </c>
      <c r="J824" t="e">
        <f t="shared" si="25"/>
        <v>#N/A</v>
      </c>
    </row>
    <row r="825" spans="1:10" customFormat="1" x14ac:dyDescent="0.25">
      <c r="A825" s="46">
        <v>1100127605</v>
      </c>
      <c r="B825" s="36" t="s">
        <v>149</v>
      </c>
      <c r="C825" s="50">
        <v>1</v>
      </c>
      <c r="D825" s="36" t="s">
        <v>405</v>
      </c>
      <c r="E825" s="36" t="s">
        <v>406</v>
      </c>
      <c r="F825" s="36" t="s">
        <v>183</v>
      </c>
      <c r="H825" t="str">
        <f t="shared" si="24"/>
        <v>1100127605;CORPORACIÓN SALUD UN;1;323 -INFECTOLOGÍA</v>
      </c>
      <c r="J825" t="e">
        <f t="shared" si="25"/>
        <v>#N/A</v>
      </c>
    </row>
    <row r="826" spans="1:10" customFormat="1" x14ac:dyDescent="0.25">
      <c r="A826" s="46">
        <v>1100127605</v>
      </c>
      <c r="B826" s="36" t="s">
        <v>149</v>
      </c>
      <c r="C826" s="50">
        <v>1</v>
      </c>
      <c r="D826" s="36" t="s">
        <v>405</v>
      </c>
      <c r="E826" s="36" t="s">
        <v>407</v>
      </c>
      <c r="F826" s="36" t="s">
        <v>183</v>
      </c>
      <c r="H826" t="str">
        <f t="shared" si="24"/>
        <v>1100127605;CORPORACIÓN SALUD UN;1;326 -MEDICINA FÍSICA Y DEL DEPORTE</v>
      </c>
      <c r="J826" t="e">
        <f t="shared" si="25"/>
        <v>#N/A</v>
      </c>
    </row>
    <row r="827" spans="1:10" customFormat="1" x14ac:dyDescent="0.25">
      <c r="A827" s="46">
        <v>1100127605</v>
      </c>
      <c r="B827" s="36" t="s">
        <v>149</v>
      </c>
      <c r="C827" s="50">
        <v>1</v>
      </c>
      <c r="D827" s="36" t="s">
        <v>405</v>
      </c>
      <c r="E827" s="36" t="s">
        <v>193</v>
      </c>
      <c r="F827" s="36" t="s">
        <v>183</v>
      </c>
      <c r="H827" t="str">
        <f t="shared" si="24"/>
        <v>1100127605;CORPORACIÓN SALUD UN;1;327 -MEDICINA FÍSICA Y REHABILITACIÓN</v>
      </c>
      <c r="J827" t="e">
        <f t="shared" si="25"/>
        <v>#N/A</v>
      </c>
    </row>
    <row r="828" spans="1:10" customFormat="1" x14ac:dyDescent="0.25">
      <c r="A828" s="46">
        <v>1100127605</v>
      </c>
      <c r="B828" s="36" t="s">
        <v>149</v>
      </c>
      <c r="C828" s="50">
        <v>1</v>
      </c>
      <c r="D828" s="36" t="s">
        <v>405</v>
      </c>
      <c r="E828" s="36" t="s">
        <v>49</v>
      </c>
      <c r="F828" s="36" t="s">
        <v>190</v>
      </c>
      <c r="H828" t="str">
        <f t="shared" si="24"/>
        <v>1100127605;CORPORACIÓN SALUD UN;1;328 -MEDICINA GENERAL</v>
      </c>
      <c r="J828" t="e">
        <f t="shared" si="25"/>
        <v>#N/A</v>
      </c>
    </row>
    <row r="829" spans="1:10" customFormat="1" x14ac:dyDescent="0.25">
      <c r="A829" s="46">
        <v>1100127605</v>
      </c>
      <c r="B829" s="36" t="s">
        <v>149</v>
      </c>
      <c r="C829" s="50">
        <v>1</v>
      </c>
      <c r="D829" s="36" t="s">
        <v>405</v>
      </c>
      <c r="E829" s="36" t="s">
        <v>253</v>
      </c>
      <c r="F829" s="36" t="s">
        <v>183</v>
      </c>
      <c r="H829" t="str">
        <f t="shared" si="24"/>
        <v>1100127605;CORPORACIÓN SALUD UN;1;329 -MEDICINA INTERNA</v>
      </c>
      <c r="J829" t="e">
        <f t="shared" si="25"/>
        <v>#N/A</v>
      </c>
    </row>
    <row r="830" spans="1:10" customFormat="1" x14ac:dyDescent="0.25">
      <c r="A830" s="46">
        <v>1100127605</v>
      </c>
      <c r="B830" s="36" t="s">
        <v>149</v>
      </c>
      <c r="C830" s="50">
        <v>1</v>
      </c>
      <c r="D830" s="36" t="s">
        <v>405</v>
      </c>
      <c r="E830" s="36" t="s">
        <v>336</v>
      </c>
      <c r="F830" s="36" t="s">
        <v>183</v>
      </c>
      <c r="H830" t="str">
        <f t="shared" si="24"/>
        <v>1100127605;CORPORACIÓN SALUD UN;1;331 -NEUMOLOGÍA</v>
      </c>
      <c r="J830" t="e">
        <f t="shared" si="25"/>
        <v>#N/A</v>
      </c>
    </row>
    <row r="831" spans="1:10" customFormat="1" x14ac:dyDescent="0.25">
      <c r="A831" s="46">
        <v>1100127605</v>
      </c>
      <c r="B831" s="36" t="s">
        <v>149</v>
      </c>
      <c r="C831" s="50">
        <v>1</v>
      </c>
      <c r="D831" s="36" t="s">
        <v>405</v>
      </c>
      <c r="E831" s="36" t="s">
        <v>267</v>
      </c>
      <c r="F831" s="36" t="s">
        <v>183</v>
      </c>
      <c r="H831" t="str">
        <f t="shared" si="24"/>
        <v>1100127605;CORPORACIÓN SALUD UN;1;332 -NEUROLOGÍA</v>
      </c>
      <c r="J831" t="e">
        <f t="shared" si="25"/>
        <v>#N/A</v>
      </c>
    </row>
    <row r="832" spans="1:10" customFormat="1" x14ac:dyDescent="0.25">
      <c r="A832" s="46">
        <v>1100127605</v>
      </c>
      <c r="B832" s="36" t="s">
        <v>149</v>
      </c>
      <c r="C832" s="50">
        <v>1</v>
      </c>
      <c r="D832" s="36" t="s">
        <v>405</v>
      </c>
      <c r="E832" s="36" t="s">
        <v>236</v>
      </c>
      <c r="F832" s="36" t="s">
        <v>183</v>
      </c>
      <c r="H832" t="str">
        <f t="shared" si="24"/>
        <v>1100127605;CORPORACIÓN SALUD UN;1;339 -ORTOPEDIA Y/O TRAUMATOLOGÍA</v>
      </c>
      <c r="J832" t="e">
        <f t="shared" si="25"/>
        <v>#N/A</v>
      </c>
    </row>
    <row r="833" spans="1:10" customFormat="1" x14ac:dyDescent="0.25">
      <c r="A833" s="46">
        <v>1100127605</v>
      </c>
      <c r="B833" s="36" t="s">
        <v>149</v>
      </c>
      <c r="C833" s="50">
        <v>1</v>
      </c>
      <c r="D833" s="36" t="s">
        <v>405</v>
      </c>
      <c r="E833" s="36" t="s">
        <v>216</v>
      </c>
      <c r="F833" s="36" t="s">
        <v>183</v>
      </c>
      <c r="H833" t="str">
        <f t="shared" si="24"/>
        <v>1100127605;CORPORACIÓN SALUD UN;1;340 -OTORRINOLARINGOLOGÍA</v>
      </c>
      <c r="J833" t="e">
        <f t="shared" si="25"/>
        <v>#N/A</v>
      </c>
    </row>
    <row r="834" spans="1:10" customFormat="1" x14ac:dyDescent="0.25">
      <c r="A834" s="46">
        <v>1100127605</v>
      </c>
      <c r="B834" s="36" t="s">
        <v>149</v>
      </c>
      <c r="C834" s="50">
        <v>1</v>
      </c>
      <c r="D834" s="36" t="s">
        <v>405</v>
      </c>
      <c r="E834" s="36" t="s">
        <v>237</v>
      </c>
      <c r="F834" s="36" t="s">
        <v>183</v>
      </c>
      <c r="H834" t="str">
        <f t="shared" si="24"/>
        <v>1100127605;CORPORACIÓN SALUD UN;1;355 -UROLOGÍA</v>
      </c>
      <c r="J834" t="e">
        <f t="shared" si="25"/>
        <v>#N/A</v>
      </c>
    </row>
    <row r="835" spans="1:10" customFormat="1" x14ac:dyDescent="0.25">
      <c r="A835" s="46">
        <v>1100127605</v>
      </c>
      <c r="B835" s="36" t="s">
        <v>149</v>
      </c>
      <c r="C835" s="50">
        <v>1</v>
      </c>
      <c r="D835" s="36" t="s">
        <v>405</v>
      </c>
      <c r="E835" s="36" t="s">
        <v>339</v>
      </c>
      <c r="F835" s="36" t="s">
        <v>183</v>
      </c>
      <c r="H835" t="str">
        <f t="shared" si="24"/>
        <v>1100127605;CORPORACIÓN SALUD UN;1;362 -CIRUGÍA DE CABEZA Y CUELLO</v>
      </c>
      <c r="J835" t="e">
        <f t="shared" si="25"/>
        <v>#N/A</v>
      </c>
    </row>
    <row r="836" spans="1:10" customFormat="1" x14ac:dyDescent="0.25">
      <c r="A836" s="46">
        <v>1100127605</v>
      </c>
      <c r="B836" s="36" t="s">
        <v>149</v>
      </c>
      <c r="C836" s="50">
        <v>1</v>
      </c>
      <c r="D836" s="36" t="s">
        <v>405</v>
      </c>
      <c r="E836" s="36" t="s">
        <v>340</v>
      </c>
      <c r="F836" s="36" t="s">
        <v>183</v>
      </c>
      <c r="H836" t="str">
        <f t="shared" si="24"/>
        <v>1100127605;CORPORACIÓN SALUD UN;1;363 -CIRUGÍA DE MANO</v>
      </c>
      <c r="J836" t="e">
        <f t="shared" si="25"/>
        <v>#N/A</v>
      </c>
    </row>
    <row r="837" spans="1:10" customFormat="1" x14ac:dyDescent="0.25">
      <c r="A837" s="46">
        <v>1100127605</v>
      </c>
      <c r="B837" s="36" t="s">
        <v>149</v>
      </c>
      <c r="C837" s="50">
        <v>1</v>
      </c>
      <c r="D837" s="36" t="s">
        <v>405</v>
      </c>
      <c r="E837" s="36" t="s">
        <v>342</v>
      </c>
      <c r="F837" s="36" t="s">
        <v>183</v>
      </c>
      <c r="H837" t="str">
        <f t="shared" si="24"/>
        <v>1100127605;CORPORACIÓN SALUD UN;1;366 -CIRUGÍA DE TÓRAX</v>
      </c>
      <c r="J837" t="e">
        <f t="shared" si="25"/>
        <v>#N/A</v>
      </c>
    </row>
    <row r="838" spans="1:10" customFormat="1" x14ac:dyDescent="0.25">
      <c r="A838" s="46">
        <v>1100127605</v>
      </c>
      <c r="B838" s="36" t="s">
        <v>149</v>
      </c>
      <c r="C838" s="50">
        <v>1</v>
      </c>
      <c r="D838" s="36" t="s">
        <v>405</v>
      </c>
      <c r="E838" s="36" t="s">
        <v>343</v>
      </c>
      <c r="F838" s="36" t="s">
        <v>183</v>
      </c>
      <c r="H838" t="str">
        <f t="shared" si="24"/>
        <v>1100127605;CORPORACIÓN SALUD UN;1;367 -CIRUGÍA GASTROINTESTINAL</v>
      </c>
      <c r="J838" t="e">
        <f t="shared" si="25"/>
        <v>#N/A</v>
      </c>
    </row>
    <row r="839" spans="1:10" customFormat="1" x14ac:dyDescent="0.25">
      <c r="A839" s="46">
        <v>1100127605</v>
      </c>
      <c r="B839" s="36" t="s">
        <v>149</v>
      </c>
      <c r="C839" s="50">
        <v>1</v>
      </c>
      <c r="D839" s="36" t="s">
        <v>405</v>
      </c>
      <c r="E839" s="36" t="s">
        <v>408</v>
      </c>
      <c r="F839" s="36" t="s">
        <v>183</v>
      </c>
      <c r="H839" t="str">
        <f t="shared" si="24"/>
        <v>1100127605;CORPORACIÓN SALUD UN;1;368 -CIRUGÍA GINECOLÓGICA LAPAROSCÓPICA</v>
      </c>
      <c r="J839" t="e">
        <f t="shared" si="25"/>
        <v>#N/A</v>
      </c>
    </row>
    <row r="840" spans="1:10" customFormat="1" x14ac:dyDescent="0.25">
      <c r="A840" s="46">
        <v>1100127605</v>
      </c>
      <c r="B840" s="36" t="s">
        <v>149</v>
      </c>
      <c r="C840" s="50">
        <v>1</v>
      </c>
      <c r="D840" s="36" t="s">
        <v>405</v>
      </c>
      <c r="E840" s="36" t="s">
        <v>305</v>
      </c>
      <c r="F840" s="36" t="s">
        <v>183</v>
      </c>
      <c r="H840" t="str">
        <f t="shared" ref="H840:H903" si="26">CONCATENATE(A840,";",B840,";",C840,";",E840)</f>
        <v>1100127605;CORPORACIÓN SALUD UN;1;369 -CIRUGÍA PLÁSTICA Y ESTÉTICA</v>
      </c>
      <c r="J840" t="e">
        <f t="shared" ref="J840:J903" si="27">VLOOKUP(H840,$I$7:$I$206,1,0)</f>
        <v>#N/A</v>
      </c>
    </row>
    <row r="841" spans="1:10" customFormat="1" x14ac:dyDescent="0.25">
      <c r="A841" s="46">
        <v>1100127605</v>
      </c>
      <c r="B841" s="36" t="s">
        <v>149</v>
      </c>
      <c r="C841" s="50">
        <v>1</v>
      </c>
      <c r="D841" s="36" t="s">
        <v>405</v>
      </c>
      <c r="E841" s="36" t="s">
        <v>344</v>
      </c>
      <c r="F841" s="36" t="s">
        <v>183</v>
      </c>
      <c r="H841" t="str">
        <f t="shared" si="26"/>
        <v>1100127605;CORPORACIÓN SALUD UN;1;372 -CIRUGÍA VASCULAR</v>
      </c>
      <c r="J841" t="e">
        <f t="shared" si="27"/>
        <v>#N/A</v>
      </c>
    </row>
    <row r="842" spans="1:10" customFormat="1" x14ac:dyDescent="0.25">
      <c r="A842" s="46">
        <v>1100127605</v>
      </c>
      <c r="B842" s="36" t="s">
        <v>149</v>
      </c>
      <c r="C842" s="50">
        <v>1</v>
      </c>
      <c r="D842" s="36" t="s">
        <v>405</v>
      </c>
      <c r="E842" s="36" t="s">
        <v>212</v>
      </c>
      <c r="F842" s="36" t="s">
        <v>183</v>
      </c>
      <c r="H842" t="str">
        <f t="shared" si="26"/>
        <v>1100127605;CORPORACIÓN SALUD UN;1;387 -NEUROCIRUGÍA</v>
      </c>
      <c r="J842" t="e">
        <f t="shared" si="27"/>
        <v>#N/A</v>
      </c>
    </row>
    <row r="843" spans="1:10" customFormat="1" x14ac:dyDescent="0.25">
      <c r="A843" s="46">
        <v>1100127605</v>
      </c>
      <c r="B843" s="36" t="s">
        <v>149</v>
      </c>
      <c r="C843" s="50">
        <v>1</v>
      </c>
      <c r="D843" s="36" t="s">
        <v>405</v>
      </c>
      <c r="E843" s="36" t="s">
        <v>322</v>
      </c>
      <c r="F843" s="36" t="s">
        <v>183</v>
      </c>
      <c r="H843" t="str">
        <f t="shared" si="26"/>
        <v>1100127605;CORPORACIÓN SALUD UN;1;410 -CIRUGÍA ORAL</v>
      </c>
      <c r="J843" t="e">
        <f t="shared" si="27"/>
        <v>#N/A</v>
      </c>
    </row>
    <row r="844" spans="1:10" customFormat="1" x14ac:dyDescent="0.25">
      <c r="A844" s="46">
        <v>1100127605</v>
      </c>
      <c r="B844" s="36" t="s">
        <v>149</v>
      </c>
      <c r="C844" s="50">
        <v>1</v>
      </c>
      <c r="D844" s="36" t="s">
        <v>405</v>
      </c>
      <c r="E844" s="36" t="s">
        <v>369</v>
      </c>
      <c r="F844" s="36" t="s">
        <v>183</v>
      </c>
      <c r="H844" t="str">
        <f t="shared" si="26"/>
        <v>1100127605;CORPORACIÓN SALUD UN;1;411 -CIRUGÍA MAXILOFACIAL</v>
      </c>
      <c r="J844" t="e">
        <f t="shared" si="27"/>
        <v>#N/A</v>
      </c>
    </row>
    <row r="845" spans="1:10" customFormat="1" x14ac:dyDescent="0.25">
      <c r="A845" s="46">
        <v>1100127605</v>
      </c>
      <c r="B845" s="36" t="s">
        <v>149</v>
      </c>
      <c r="C845" s="50">
        <v>1</v>
      </c>
      <c r="D845" s="36" t="s">
        <v>405</v>
      </c>
      <c r="E845" s="36" t="s">
        <v>10</v>
      </c>
      <c r="F845" s="36" t="s">
        <v>190</v>
      </c>
      <c r="H845" t="str">
        <f t="shared" si="26"/>
        <v>1100127605;CORPORACIÓN SALUD UN;1;706 -LABORATORIO CLÍNICO</v>
      </c>
      <c r="J845" t="e">
        <f t="shared" si="27"/>
        <v>#N/A</v>
      </c>
    </row>
    <row r="846" spans="1:10" customFormat="1" x14ac:dyDescent="0.25">
      <c r="A846" s="46">
        <v>1100127605</v>
      </c>
      <c r="B846" s="36" t="s">
        <v>149</v>
      </c>
      <c r="C846" s="50">
        <v>1</v>
      </c>
      <c r="D846" s="36" t="s">
        <v>405</v>
      </c>
      <c r="E846" s="36" t="s">
        <v>98</v>
      </c>
      <c r="F846" s="36" t="s">
        <v>190</v>
      </c>
      <c r="H846" t="str">
        <f t="shared" si="26"/>
        <v>1100127605;CORPORACIÓN SALUD UN;1;712 -TOMA DE MUESTRAS DE LABORATORIO CLÍNICO</v>
      </c>
      <c r="J846" t="e">
        <f t="shared" si="27"/>
        <v>#N/A</v>
      </c>
    </row>
    <row r="847" spans="1:10" customFormat="1" x14ac:dyDescent="0.25">
      <c r="A847" s="46">
        <v>1100127605</v>
      </c>
      <c r="B847" s="36" t="s">
        <v>149</v>
      </c>
      <c r="C847" s="50">
        <v>1</v>
      </c>
      <c r="D847" s="36" t="s">
        <v>405</v>
      </c>
      <c r="E847" s="36" t="s">
        <v>197</v>
      </c>
      <c r="F847" s="36" t="s">
        <v>190</v>
      </c>
      <c r="H847" t="str">
        <f t="shared" si="26"/>
        <v>1100127605;CORPORACIÓN SALUD UN;1;739 -FISIOTERAPIA</v>
      </c>
      <c r="J847" t="e">
        <f t="shared" si="27"/>
        <v>#N/A</v>
      </c>
    </row>
    <row r="848" spans="1:10" customFormat="1" x14ac:dyDescent="0.25">
      <c r="A848" s="46">
        <v>1100127605</v>
      </c>
      <c r="B848" s="36" t="s">
        <v>149</v>
      </c>
      <c r="C848" s="50">
        <v>1</v>
      </c>
      <c r="D848" s="36" t="s">
        <v>405</v>
      </c>
      <c r="E848" s="36" t="s">
        <v>189</v>
      </c>
      <c r="F848" s="36" t="s">
        <v>190</v>
      </c>
      <c r="H848" t="str">
        <f t="shared" si="26"/>
        <v>1100127605;CORPORACIÓN SALUD UN;1;740 -FONOAUDIOLOGÍA Y/O TERAPIA DEL LENGUAJE</v>
      </c>
      <c r="J848" t="e">
        <f t="shared" si="27"/>
        <v>#N/A</v>
      </c>
    </row>
    <row r="849" spans="1:10" customFormat="1" x14ac:dyDescent="0.25">
      <c r="A849" s="46">
        <v>1100127605</v>
      </c>
      <c r="B849" s="36" t="s">
        <v>149</v>
      </c>
      <c r="C849" s="50">
        <v>1</v>
      </c>
      <c r="D849" s="36" t="s">
        <v>405</v>
      </c>
      <c r="E849" s="36" t="s">
        <v>218</v>
      </c>
      <c r="F849" s="36" t="s">
        <v>183</v>
      </c>
      <c r="H849" t="str">
        <f t="shared" si="26"/>
        <v>1100127605;CORPORACIÓN SALUD UN;1;742 -DIAGNÓSTICO VASCULAR</v>
      </c>
      <c r="J849" t="e">
        <f t="shared" si="27"/>
        <v>#N/A</v>
      </c>
    </row>
    <row r="850" spans="1:10" customFormat="1" x14ac:dyDescent="0.25">
      <c r="A850" s="46">
        <v>1100127605</v>
      </c>
      <c r="B850" s="36" t="s">
        <v>149</v>
      </c>
      <c r="C850" s="50">
        <v>1</v>
      </c>
      <c r="D850" s="36" t="s">
        <v>405</v>
      </c>
      <c r="E850" s="36" t="s">
        <v>219</v>
      </c>
      <c r="F850" s="36" t="s">
        <v>183</v>
      </c>
      <c r="H850" t="str">
        <f t="shared" si="26"/>
        <v>1100127605;CORPORACIÓN SALUD UN;1;743 -HEMODINAMIA E INTERVENCIONISMO</v>
      </c>
      <c r="J850" t="e">
        <f t="shared" si="27"/>
        <v>#N/A</v>
      </c>
    </row>
    <row r="851" spans="1:10" customFormat="1" x14ac:dyDescent="0.25">
      <c r="A851" s="46">
        <v>1100127605</v>
      </c>
      <c r="B851" s="36" t="s">
        <v>149</v>
      </c>
      <c r="C851" s="50">
        <v>1</v>
      </c>
      <c r="D851" s="36" t="s">
        <v>405</v>
      </c>
      <c r="E851" s="36" t="s">
        <v>154</v>
      </c>
      <c r="F851" s="36" t="s">
        <v>183</v>
      </c>
      <c r="H851" t="str">
        <f t="shared" si="26"/>
        <v>1100127605;CORPORACIÓN SALUD UN;1;744 -IMÁGENES DIAGNOSTICAS - IONIZANTES</v>
      </c>
      <c r="J851" t="e">
        <f t="shared" si="27"/>
        <v>#N/A</v>
      </c>
    </row>
    <row r="852" spans="1:10" customFormat="1" x14ac:dyDescent="0.25">
      <c r="A852" s="46">
        <v>1100127605</v>
      </c>
      <c r="B852" s="36" t="s">
        <v>149</v>
      </c>
      <c r="C852" s="50">
        <v>1</v>
      </c>
      <c r="D852" s="36" t="s">
        <v>405</v>
      </c>
      <c r="E852" s="36" t="s">
        <v>213</v>
      </c>
      <c r="F852" s="36" t="s">
        <v>190</v>
      </c>
      <c r="H852" t="str">
        <f t="shared" si="26"/>
        <v>1100127605;CORPORACIÓN SALUD UN;1;745 -IMÁGENES DIAGNOSTICAS - NO IONIZANTES</v>
      </c>
      <c r="J852" t="e">
        <f t="shared" si="27"/>
        <v>#N/A</v>
      </c>
    </row>
    <row r="853" spans="1:10" customFormat="1" x14ac:dyDescent="0.25">
      <c r="A853" s="46">
        <v>1100127605</v>
      </c>
      <c r="B853" s="36" t="s">
        <v>149</v>
      </c>
      <c r="C853" s="50">
        <v>1</v>
      </c>
      <c r="D853" s="36" t="s">
        <v>405</v>
      </c>
      <c r="E853" s="36" t="s">
        <v>214</v>
      </c>
      <c r="F853" s="36" t="s">
        <v>183</v>
      </c>
      <c r="H853" t="str">
        <f t="shared" si="26"/>
        <v>1100127605;CORPORACIÓN SALUD UN;1;747 -PATOLOGÍA</v>
      </c>
      <c r="J853" t="e">
        <f t="shared" si="27"/>
        <v>#N/A</v>
      </c>
    </row>
    <row r="854" spans="1:10" customFormat="1" x14ac:dyDescent="0.25">
      <c r="A854" s="46">
        <v>1100102404</v>
      </c>
      <c r="B854" s="36" t="s">
        <v>160</v>
      </c>
      <c r="C854" s="50">
        <v>1</v>
      </c>
      <c r="D854" s="36" t="s">
        <v>409</v>
      </c>
      <c r="E854" s="36" t="s">
        <v>154</v>
      </c>
      <c r="F854" s="36" t="s">
        <v>183</v>
      </c>
      <c r="H854" t="str">
        <f t="shared" si="26"/>
        <v>1100102404;INSTITUTO DE DIAGNOSTICO MEDICO S.A.;1;744 -IMÁGENES DIAGNOSTICAS - IONIZANTES</v>
      </c>
      <c r="J854" t="e">
        <f t="shared" si="27"/>
        <v>#N/A</v>
      </c>
    </row>
    <row r="855" spans="1:10" customFormat="1" x14ac:dyDescent="0.25">
      <c r="A855" s="46">
        <v>1100102404</v>
      </c>
      <c r="B855" s="36" t="s">
        <v>160</v>
      </c>
      <c r="C855" s="50">
        <v>1</v>
      </c>
      <c r="D855" s="36" t="s">
        <v>409</v>
      </c>
      <c r="E855" s="36" t="s">
        <v>213</v>
      </c>
      <c r="F855" s="36" t="s">
        <v>190</v>
      </c>
      <c r="H855" t="str">
        <f t="shared" si="26"/>
        <v>1100102404;INSTITUTO DE DIAGNOSTICO MEDICO S.A.;1;745 -IMÁGENES DIAGNOSTICAS - NO IONIZANTES</v>
      </c>
      <c r="J855" t="e">
        <f t="shared" si="27"/>
        <v>#N/A</v>
      </c>
    </row>
    <row r="856" spans="1:10" customFormat="1" x14ac:dyDescent="0.25">
      <c r="A856" s="46">
        <v>1100104261</v>
      </c>
      <c r="B856" s="36" t="s">
        <v>351</v>
      </c>
      <c r="C856" s="50">
        <v>6</v>
      </c>
      <c r="D856" s="36" t="s">
        <v>410</v>
      </c>
      <c r="E856" s="36" t="s">
        <v>300</v>
      </c>
      <c r="F856" s="36" t="s">
        <v>190</v>
      </c>
      <c r="H856" t="str">
        <f t="shared" si="26"/>
        <v>1100104261;INSTITUTO DE ESTUDIOS CIENTIFICOS EN ODONTOLOGIA S.A SIGLA IECO;6;334 -ODONTOLOGÍA GENERAL</v>
      </c>
      <c r="J856" t="e">
        <f t="shared" si="27"/>
        <v>#N/A</v>
      </c>
    </row>
    <row r="857" spans="1:10" customFormat="1" x14ac:dyDescent="0.25">
      <c r="A857" s="46">
        <v>1100104261</v>
      </c>
      <c r="B857" s="36" t="s">
        <v>351</v>
      </c>
      <c r="C857" s="50">
        <v>1</v>
      </c>
      <c r="D857" s="36" t="s">
        <v>411</v>
      </c>
      <c r="E857" s="36" t="s">
        <v>293</v>
      </c>
      <c r="F857" s="36" t="s">
        <v>183</v>
      </c>
      <c r="H857" t="str">
        <f t="shared" si="26"/>
        <v>1100104261;INSTITUTO DE ESTUDIOS CIENTIFICOS EN ODONTOLOGIA S.A SIGLA IECO;1;311 -ENDODONCIA</v>
      </c>
      <c r="J857" t="e">
        <f t="shared" si="27"/>
        <v>#N/A</v>
      </c>
    </row>
    <row r="858" spans="1:10" customFormat="1" x14ac:dyDescent="0.25">
      <c r="A858" s="46">
        <v>1100104261</v>
      </c>
      <c r="B858" s="36" t="s">
        <v>351</v>
      </c>
      <c r="C858" s="50">
        <v>1</v>
      </c>
      <c r="D858" s="36" t="s">
        <v>411</v>
      </c>
      <c r="E858" s="36" t="s">
        <v>300</v>
      </c>
      <c r="F858" s="36" t="s">
        <v>190</v>
      </c>
      <c r="H858" t="str">
        <f t="shared" si="26"/>
        <v>1100104261;INSTITUTO DE ESTUDIOS CIENTIFICOS EN ODONTOLOGIA S.A SIGLA IECO;1;334 -ODONTOLOGÍA GENERAL</v>
      </c>
      <c r="J858" t="e">
        <f t="shared" si="27"/>
        <v>#N/A</v>
      </c>
    </row>
    <row r="859" spans="1:10" customFormat="1" x14ac:dyDescent="0.25">
      <c r="A859" s="46">
        <v>1100104261</v>
      </c>
      <c r="B859" s="36" t="s">
        <v>351</v>
      </c>
      <c r="C859" s="50">
        <v>1</v>
      </c>
      <c r="D859" s="36" t="s">
        <v>411</v>
      </c>
      <c r="E859" s="36" t="s">
        <v>294</v>
      </c>
      <c r="F859" s="36" t="s">
        <v>183</v>
      </c>
      <c r="H859" t="str">
        <f t="shared" si="26"/>
        <v>1100104261;INSTITUTO DE ESTUDIOS CIENTIFICOS EN ODONTOLOGIA S.A SIGLA IECO;1;338 -ORTODONCIA</v>
      </c>
      <c r="J859" t="e">
        <f t="shared" si="27"/>
        <v>#N/A</v>
      </c>
    </row>
    <row r="860" spans="1:10" customFormat="1" x14ac:dyDescent="0.25">
      <c r="A860" s="46">
        <v>1100104261</v>
      </c>
      <c r="B860" s="36" t="s">
        <v>351</v>
      </c>
      <c r="C860" s="50">
        <v>1</v>
      </c>
      <c r="D860" s="36" t="s">
        <v>411</v>
      </c>
      <c r="E860" s="36" t="s">
        <v>295</v>
      </c>
      <c r="F860" s="36" t="s">
        <v>183</v>
      </c>
      <c r="H860" t="str">
        <f t="shared" si="26"/>
        <v>1100104261;INSTITUTO DE ESTUDIOS CIENTIFICOS EN ODONTOLOGIA S.A SIGLA IECO;1;343 -PERIODONCIA</v>
      </c>
      <c r="J860" t="e">
        <f t="shared" si="27"/>
        <v>#N/A</v>
      </c>
    </row>
    <row r="861" spans="1:10" customFormat="1" x14ac:dyDescent="0.25">
      <c r="A861" s="46">
        <v>1100104261</v>
      </c>
      <c r="B861" s="36" t="s">
        <v>351</v>
      </c>
      <c r="C861" s="50">
        <v>1</v>
      </c>
      <c r="D861" s="36" t="s">
        <v>411</v>
      </c>
      <c r="E861" s="36" t="s">
        <v>296</v>
      </c>
      <c r="F861" s="36" t="s">
        <v>183</v>
      </c>
      <c r="H861" t="str">
        <f t="shared" si="26"/>
        <v>1100104261;INSTITUTO DE ESTUDIOS CIENTIFICOS EN ODONTOLOGIA S.A SIGLA IECO;1;347 -REHABILITACIÓN ORAL</v>
      </c>
      <c r="J861" t="e">
        <f t="shared" si="27"/>
        <v>#N/A</v>
      </c>
    </row>
    <row r="862" spans="1:10" customFormat="1" x14ac:dyDescent="0.25">
      <c r="A862" s="46">
        <v>1100104261</v>
      </c>
      <c r="B862" s="36" t="s">
        <v>351</v>
      </c>
      <c r="C862" s="50">
        <v>1</v>
      </c>
      <c r="D862" s="36" t="s">
        <v>411</v>
      </c>
      <c r="E862" s="36" t="s">
        <v>188</v>
      </c>
      <c r="F862" s="36" t="s">
        <v>183</v>
      </c>
      <c r="H862" t="str">
        <f t="shared" si="26"/>
        <v>1100104261;INSTITUTO DE ESTUDIOS CIENTIFICOS EN ODONTOLOGIA S.A SIGLA IECO;1;356 -OTRAS CONSULTAS DE ESPECIALIDAD</v>
      </c>
      <c r="J862" t="e">
        <f t="shared" si="27"/>
        <v>#N/A</v>
      </c>
    </row>
    <row r="863" spans="1:10" customFormat="1" x14ac:dyDescent="0.25">
      <c r="A863" s="46">
        <v>1100104261</v>
      </c>
      <c r="B863" s="36" t="s">
        <v>351</v>
      </c>
      <c r="C863" s="50">
        <v>1</v>
      </c>
      <c r="D863" s="36" t="s">
        <v>411</v>
      </c>
      <c r="E863" s="36" t="s">
        <v>297</v>
      </c>
      <c r="F863" s="36" t="s">
        <v>183</v>
      </c>
      <c r="H863" t="str">
        <f t="shared" si="26"/>
        <v>1100104261;INSTITUTO DE ESTUDIOS CIENTIFICOS EN ODONTOLOGIA S.A SIGLA IECO;1;396 -ODONTOPEDIATRÍA</v>
      </c>
      <c r="J863" t="e">
        <f t="shared" si="27"/>
        <v>#N/A</v>
      </c>
    </row>
    <row r="864" spans="1:10" customFormat="1" x14ac:dyDescent="0.25">
      <c r="A864" s="46">
        <v>1100104261</v>
      </c>
      <c r="B864" s="36" t="s">
        <v>351</v>
      </c>
      <c r="C864" s="50">
        <v>1</v>
      </c>
      <c r="D864" s="36" t="s">
        <v>411</v>
      </c>
      <c r="E864" s="36" t="s">
        <v>301</v>
      </c>
      <c r="F864" s="36" t="s">
        <v>190</v>
      </c>
      <c r="H864" t="str">
        <f t="shared" si="26"/>
        <v>1100104261;INSTITUTO DE ESTUDIOS CIENTIFICOS EN ODONTOLOGIA S.A SIGLA IECO;1;748 -RADIOLOGÍA ODONTOLÓGICA</v>
      </c>
      <c r="J864" t="e">
        <f t="shared" si="27"/>
        <v>#N/A</v>
      </c>
    </row>
    <row r="865" spans="1:10" customFormat="1" x14ac:dyDescent="0.25">
      <c r="A865" s="46">
        <v>1100108258</v>
      </c>
      <c r="B865" s="36" t="s">
        <v>412</v>
      </c>
      <c r="C865" s="50">
        <v>6</v>
      </c>
      <c r="D865" s="36" t="s">
        <v>413</v>
      </c>
      <c r="E865" s="36" t="s">
        <v>267</v>
      </c>
      <c r="F865" s="36" t="s">
        <v>183</v>
      </c>
      <c r="H865" t="str">
        <f t="shared" si="26"/>
        <v>1100108258;INSTITUTO ROOSEVELT;6;332 -NEUROLOGÍA</v>
      </c>
      <c r="J865" t="e">
        <f t="shared" si="27"/>
        <v>#N/A</v>
      </c>
    </row>
    <row r="866" spans="1:10" customFormat="1" x14ac:dyDescent="0.25">
      <c r="A866" s="46">
        <v>1100108258</v>
      </c>
      <c r="B866" s="36" t="s">
        <v>412</v>
      </c>
      <c r="C866" s="50">
        <v>6</v>
      </c>
      <c r="D866" s="36" t="s">
        <v>413</v>
      </c>
      <c r="E866" s="36" t="s">
        <v>212</v>
      </c>
      <c r="F866" s="36" t="s">
        <v>183</v>
      </c>
      <c r="H866" t="str">
        <f t="shared" si="26"/>
        <v>1100108258;INSTITUTO ROOSEVELT;6;387 -NEUROCIRUGÍA</v>
      </c>
      <c r="J866" t="e">
        <f t="shared" si="27"/>
        <v>#N/A</v>
      </c>
    </row>
    <row r="867" spans="1:10" customFormat="1" x14ac:dyDescent="0.25">
      <c r="A867" s="46">
        <v>1100108258</v>
      </c>
      <c r="B867" s="36" t="s">
        <v>412</v>
      </c>
      <c r="C867" s="50">
        <v>6</v>
      </c>
      <c r="D867" s="36" t="s">
        <v>413</v>
      </c>
      <c r="E867" s="36" t="s">
        <v>195</v>
      </c>
      <c r="F867" s="36" t="s">
        <v>190</v>
      </c>
      <c r="H867" t="str">
        <f t="shared" si="26"/>
        <v>1100108258;INSTITUTO ROOSEVELT;6;728 -TERAPIA OCUPACIONAL</v>
      </c>
      <c r="J867" t="e">
        <f t="shared" si="27"/>
        <v>#N/A</v>
      </c>
    </row>
    <row r="868" spans="1:10" customFormat="1" x14ac:dyDescent="0.25">
      <c r="A868" s="46">
        <v>1100108258</v>
      </c>
      <c r="B868" s="36" t="s">
        <v>412</v>
      </c>
      <c r="C868" s="50">
        <v>6</v>
      </c>
      <c r="D868" s="36" t="s">
        <v>413</v>
      </c>
      <c r="E868" s="36" t="s">
        <v>197</v>
      </c>
      <c r="F868" s="36" t="s">
        <v>190</v>
      </c>
      <c r="H868" t="str">
        <f t="shared" si="26"/>
        <v>1100108258;INSTITUTO ROOSEVELT;6;739 -FISIOTERAPIA</v>
      </c>
      <c r="J868" t="e">
        <f t="shared" si="27"/>
        <v>#N/A</v>
      </c>
    </row>
    <row r="869" spans="1:10" customFormat="1" x14ac:dyDescent="0.25">
      <c r="A869" s="46">
        <v>1100108258</v>
      </c>
      <c r="B869" s="36" t="s">
        <v>412</v>
      </c>
      <c r="C869" s="50">
        <v>6</v>
      </c>
      <c r="D869" s="36" t="s">
        <v>413</v>
      </c>
      <c r="E869" s="36" t="s">
        <v>192</v>
      </c>
      <c r="F869" s="36" t="s">
        <v>190</v>
      </c>
      <c r="H869" t="str">
        <f t="shared" si="26"/>
        <v>1100108258;INSTITUTO ROOSEVELT;6;312 -ENFERMERÍA</v>
      </c>
      <c r="J869" t="e">
        <f t="shared" si="27"/>
        <v>#N/A</v>
      </c>
    </row>
    <row r="870" spans="1:10" customFormat="1" x14ac:dyDescent="0.25">
      <c r="A870" s="46">
        <v>1100108258</v>
      </c>
      <c r="B870" s="36" t="s">
        <v>412</v>
      </c>
      <c r="C870" s="50">
        <v>6</v>
      </c>
      <c r="D870" s="36" t="s">
        <v>413</v>
      </c>
      <c r="E870" s="36" t="s">
        <v>189</v>
      </c>
      <c r="F870" s="36" t="s">
        <v>190</v>
      </c>
      <c r="H870" t="str">
        <f t="shared" si="26"/>
        <v>1100108258;INSTITUTO ROOSEVELT;6;740 -FONOAUDIOLOGÍA Y/O TERAPIA DEL LENGUAJE</v>
      </c>
      <c r="J870" t="e">
        <f t="shared" si="27"/>
        <v>#N/A</v>
      </c>
    </row>
    <row r="871" spans="1:10" customFormat="1" x14ac:dyDescent="0.25">
      <c r="A871" s="46">
        <v>1100106065</v>
      </c>
      <c r="B871" s="36" t="s">
        <v>164</v>
      </c>
      <c r="C871" s="50">
        <v>1</v>
      </c>
      <c r="D871" s="36" t="s">
        <v>164</v>
      </c>
      <c r="E871" s="36" t="s">
        <v>200</v>
      </c>
      <c r="F871" s="36" t="s">
        <v>184</v>
      </c>
      <c r="H871" t="str">
        <f t="shared" si="26"/>
        <v>1100106065;INSTITUTO NACIONAL DE CANCEROLOGIA;1;201 -CIRUGÍA DE CABEZA Y CUELLO</v>
      </c>
      <c r="J871" t="e">
        <f t="shared" si="27"/>
        <v>#N/A</v>
      </c>
    </row>
    <row r="872" spans="1:10" customFormat="1" x14ac:dyDescent="0.25">
      <c r="A872" s="46">
        <v>1100106065</v>
      </c>
      <c r="B872" s="36" t="s">
        <v>164</v>
      </c>
      <c r="C872" s="50">
        <v>1</v>
      </c>
      <c r="D872" s="36" t="s">
        <v>164</v>
      </c>
      <c r="E872" s="36" t="s">
        <v>331</v>
      </c>
      <c r="F872" s="36" t="s">
        <v>184</v>
      </c>
      <c r="H872" t="str">
        <f t="shared" si="26"/>
        <v>1100106065;INSTITUTO NACIONAL DE CANCEROLOGIA;1;210 -CIRUGÍA ONCOLÓGICA</v>
      </c>
      <c r="J872" t="e">
        <f t="shared" si="27"/>
        <v>#N/A</v>
      </c>
    </row>
    <row r="873" spans="1:10" customFormat="1" x14ac:dyDescent="0.25">
      <c r="A873" s="46">
        <v>1100106065</v>
      </c>
      <c r="B873" s="36" t="s">
        <v>164</v>
      </c>
      <c r="C873" s="50">
        <v>1</v>
      </c>
      <c r="D873" s="36" t="s">
        <v>164</v>
      </c>
      <c r="E873" s="36" t="s">
        <v>307</v>
      </c>
      <c r="F873" s="36" t="s">
        <v>184</v>
      </c>
      <c r="H873" t="str">
        <f t="shared" si="26"/>
        <v>1100106065;INSTITUTO NACIONAL DE CANCEROLOGIA;1;217 -OTRAS CIRUGÍAS</v>
      </c>
      <c r="J873" t="e">
        <f t="shared" si="27"/>
        <v>#N/A</v>
      </c>
    </row>
    <row r="874" spans="1:10" customFormat="1" x14ac:dyDescent="0.25">
      <c r="A874" s="46">
        <v>1100106065</v>
      </c>
      <c r="B874" s="36" t="s">
        <v>164</v>
      </c>
      <c r="C874" s="50">
        <v>1</v>
      </c>
      <c r="D874" s="36" t="s">
        <v>164</v>
      </c>
      <c r="E874" s="36" t="s">
        <v>382</v>
      </c>
      <c r="F874" s="36" t="s">
        <v>184</v>
      </c>
      <c r="H874" t="str">
        <f t="shared" si="26"/>
        <v>1100106065;INSTITUTO NACIONAL DE CANCEROLOGIA;1;227 -CIRUGÍA ONCOLÓGICA PEDIÁTRICA</v>
      </c>
      <c r="J874" t="e">
        <f t="shared" si="27"/>
        <v>#N/A</v>
      </c>
    </row>
    <row r="875" spans="1:10" customFormat="1" x14ac:dyDescent="0.25">
      <c r="A875" s="46">
        <v>1100106065</v>
      </c>
      <c r="B875" s="36" t="s">
        <v>164</v>
      </c>
      <c r="C875" s="50">
        <v>1</v>
      </c>
      <c r="D875" s="36" t="s">
        <v>164</v>
      </c>
      <c r="E875" s="36" t="s">
        <v>332</v>
      </c>
      <c r="F875" s="36" t="s">
        <v>184</v>
      </c>
      <c r="H875" t="str">
        <f t="shared" si="26"/>
        <v>1100106065;INSTITUTO NACIONAL DE CANCEROLOGIA;1;232 -CIRUGÍA DE MAMA Y TUMORES TEJIDOS BLANDOS</v>
      </c>
      <c r="J875" t="e">
        <f t="shared" si="27"/>
        <v>#N/A</v>
      </c>
    </row>
    <row r="876" spans="1:10" customFormat="1" x14ac:dyDescent="0.25">
      <c r="A876" s="46">
        <v>1100106065</v>
      </c>
      <c r="B876" s="36" t="s">
        <v>164</v>
      </c>
      <c r="C876" s="50">
        <v>1</v>
      </c>
      <c r="D876" s="36" t="s">
        <v>164</v>
      </c>
      <c r="E876" s="36" t="s">
        <v>414</v>
      </c>
      <c r="F876" s="36" t="s">
        <v>184</v>
      </c>
      <c r="H876" t="str">
        <f t="shared" si="26"/>
        <v>1100106065;INSTITUTO NACIONAL DE CANCEROLOGIA;1;237 -CIRUGÍA PLÁSTICA ONCOLÓGICA</v>
      </c>
      <c r="J876" t="e">
        <f t="shared" si="27"/>
        <v>#N/A</v>
      </c>
    </row>
    <row r="877" spans="1:10" customFormat="1" x14ac:dyDescent="0.25">
      <c r="A877" s="46">
        <v>1100106065</v>
      </c>
      <c r="B877" s="36" t="s">
        <v>164</v>
      </c>
      <c r="C877" s="50">
        <v>1</v>
      </c>
      <c r="D877" s="36" t="s">
        <v>164</v>
      </c>
      <c r="E877" s="36" t="s">
        <v>210</v>
      </c>
      <c r="F877" s="36" t="s">
        <v>184</v>
      </c>
      <c r="H877" t="str">
        <f t="shared" si="26"/>
        <v>1100106065;INSTITUTO NACIONAL DE CANCEROLOGIA;1;301 -ANESTESIA</v>
      </c>
      <c r="J877" t="e">
        <f t="shared" si="27"/>
        <v>#N/A</v>
      </c>
    </row>
    <row r="878" spans="1:10" customFormat="1" x14ac:dyDescent="0.25">
      <c r="A878" s="46">
        <v>1100106065</v>
      </c>
      <c r="B878" s="36" t="s">
        <v>164</v>
      </c>
      <c r="C878" s="50">
        <v>1</v>
      </c>
      <c r="D878" s="36" t="s">
        <v>164</v>
      </c>
      <c r="E878" s="36" t="s">
        <v>262</v>
      </c>
      <c r="F878" s="36" t="s">
        <v>184</v>
      </c>
      <c r="H878" t="str">
        <f t="shared" si="26"/>
        <v>1100106065;INSTITUTO NACIONAL DE CANCEROLOGIA;1;316 -GASTROENTEROLOGÍA</v>
      </c>
      <c r="J878" t="e">
        <f t="shared" si="27"/>
        <v>#N/A</v>
      </c>
    </row>
    <row r="879" spans="1:10" customFormat="1" x14ac:dyDescent="0.25">
      <c r="A879" s="46">
        <v>1100106065</v>
      </c>
      <c r="B879" s="36" t="s">
        <v>164</v>
      </c>
      <c r="C879" s="50">
        <v>1</v>
      </c>
      <c r="D879" s="36" t="s">
        <v>164</v>
      </c>
      <c r="E879" s="36" t="s">
        <v>335</v>
      </c>
      <c r="F879" s="36" t="s">
        <v>184</v>
      </c>
      <c r="H879" t="str">
        <f t="shared" si="26"/>
        <v>1100106065;INSTITUTO NACIONAL DE CANCEROLOGIA;1;317 -GENÉTICA</v>
      </c>
      <c r="J879" t="e">
        <f t="shared" si="27"/>
        <v>#N/A</v>
      </c>
    </row>
    <row r="880" spans="1:10" customFormat="1" x14ac:dyDescent="0.25">
      <c r="A880" s="46">
        <v>1100106065</v>
      </c>
      <c r="B880" s="36" t="s">
        <v>164</v>
      </c>
      <c r="C880" s="50">
        <v>1</v>
      </c>
      <c r="D880" s="36" t="s">
        <v>164</v>
      </c>
      <c r="E880" s="36" t="s">
        <v>265</v>
      </c>
      <c r="F880" s="36" t="s">
        <v>184</v>
      </c>
      <c r="H880" t="str">
        <f t="shared" si="26"/>
        <v>1100106065;INSTITUTO NACIONAL DE CANCEROLOGIA;1;321 -HEMATOLOGÍA</v>
      </c>
      <c r="J880" t="e">
        <f t="shared" si="27"/>
        <v>#N/A</v>
      </c>
    </row>
    <row r="881" spans="1:10" customFormat="1" x14ac:dyDescent="0.25">
      <c r="A881" s="46">
        <v>1100106065</v>
      </c>
      <c r="B881" s="36" t="s">
        <v>164</v>
      </c>
      <c r="C881" s="50">
        <v>1</v>
      </c>
      <c r="D881" s="36" t="s">
        <v>164</v>
      </c>
      <c r="E881" s="36" t="s">
        <v>194</v>
      </c>
      <c r="F881" s="36" t="s">
        <v>190</v>
      </c>
      <c r="H881" t="str">
        <f t="shared" si="26"/>
        <v>1100106065;INSTITUTO NACIONAL DE CANCEROLOGIA;1;333 -NUTRICIÓN Y DIETÉTICA</v>
      </c>
      <c r="J881" t="e">
        <f t="shared" si="27"/>
        <v>#N/A</v>
      </c>
    </row>
    <row r="882" spans="1:10" customFormat="1" x14ac:dyDescent="0.25">
      <c r="A882" s="46">
        <v>1100106065</v>
      </c>
      <c r="B882" s="36" t="s">
        <v>164</v>
      </c>
      <c r="C882" s="50">
        <v>1</v>
      </c>
      <c r="D882" s="36" t="s">
        <v>164</v>
      </c>
      <c r="E882" s="36" t="s">
        <v>337</v>
      </c>
      <c r="F882" s="36" t="s">
        <v>184</v>
      </c>
      <c r="H882" t="str">
        <f t="shared" si="26"/>
        <v>1100106065;INSTITUTO NACIONAL DE CANCEROLOGIA;1;336 -ONCOLOGÍA CLÍNICA</v>
      </c>
      <c r="J882" t="e">
        <f t="shared" si="27"/>
        <v>#N/A</v>
      </c>
    </row>
    <row r="883" spans="1:10" customFormat="1" x14ac:dyDescent="0.25">
      <c r="A883" s="46">
        <v>1100106065</v>
      </c>
      <c r="B883" s="36" t="s">
        <v>164</v>
      </c>
      <c r="C883" s="50">
        <v>1</v>
      </c>
      <c r="D883" s="36" t="s">
        <v>164</v>
      </c>
      <c r="E883" s="36" t="s">
        <v>339</v>
      </c>
      <c r="F883" s="36" t="s">
        <v>184</v>
      </c>
      <c r="H883" t="str">
        <f t="shared" si="26"/>
        <v>1100106065;INSTITUTO NACIONAL DE CANCEROLOGIA;1;362 -CIRUGÍA DE CABEZA Y CUELLO</v>
      </c>
      <c r="J883" t="e">
        <f t="shared" si="27"/>
        <v>#N/A</v>
      </c>
    </row>
    <row r="884" spans="1:10" customFormat="1" x14ac:dyDescent="0.25">
      <c r="A884" s="46">
        <v>1100106065</v>
      </c>
      <c r="B884" s="36" t="s">
        <v>164</v>
      </c>
      <c r="C884" s="50">
        <v>1</v>
      </c>
      <c r="D884" s="36" t="s">
        <v>164</v>
      </c>
      <c r="E884" s="36" t="s">
        <v>341</v>
      </c>
      <c r="F884" s="36" t="s">
        <v>184</v>
      </c>
      <c r="H884" t="str">
        <f t="shared" si="26"/>
        <v>1100106065;INSTITUTO NACIONAL DE CANCEROLOGIA;1;364 -CIRUGÍA DE MAMA Y TUMORES TEJIDOS BLANDOS</v>
      </c>
      <c r="J884" t="e">
        <f t="shared" si="27"/>
        <v>#N/A</v>
      </c>
    </row>
    <row r="885" spans="1:10" customFormat="1" x14ac:dyDescent="0.25">
      <c r="A885" s="46">
        <v>1100106065</v>
      </c>
      <c r="B885" s="36" t="s">
        <v>164</v>
      </c>
      <c r="C885" s="50">
        <v>1</v>
      </c>
      <c r="D885" s="36" t="s">
        <v>164</v>
      </c>
      <c r="E885" s="36" t="s">
        <v>343</v>
      </c>
      <c r="F885" s="36" t="s">
        <v>184</v>
      </c>
      <c r="H885" t="str">
        <f t="shared" si="26"/>
        <v>1100106065;INSTITUTO NACIONAL DE CANCEROLOGIA;1;367 -CIRUGÍA GASTROINTESTINAL</v>
      </c>
      <c r="J885" t="e">
        <f t="shared" si="27"/>
        <v>#N/A</v>
      </c>
    </row>
    <row r="886" spans="1:10" customFormat="1" x14ac:dyDescent="0.25">
      <c r="A886" s="46">
        <v>1100106065</v>
      </c>
      <c r="B886" s="36" t="s">
        <v>164</v>
      </c>
      <c r="C886" s="50">
        <v>1</v>
      </c>
      <c r="D886" s="36" t="s">
        <v>164</v>
      </c>
      <c r="E886" s="36" t="s">
        <v>305</v>
      </c>
      <c r="F886" s="36" t="s">
        <v>184</v>
      </c>
      <c r="H886" t="str">
        <f t="shared" si="26"/>
        <v>1100106065;INSTITUTO NACIONAL DE CANCEROLOGIA;1;369 -CIRUGÍA PLÁSTICA Y ESTÉTICA</v>
      </c>
      <c r="J886" t="e">
        <f t="shared" si="27"/>
        <v>#N/A</v>
      </c>
    </row>
    <row r="887" spans="1:10" customFormat="1" x14ac:dyDescent="0.25">
      <c r="A887" s="46">
        <v>1100106065</v>
      </c>
      <c r="B887" s="36" t="s">
        <v>164</v>
      </c>
      <c r="C887" s="50">
        <v>1</v>
      </c>
      <c r="D887" s="36" t="s">
        <v>164</v>
      </c>
      <c r="E887" s="36" t="s">
        <v>256</v>
      </c>
      <c r="F887" s="36" t="s">
        <v>184</v>
      </c>
      <c r="H887" t="str">
        <f t="shared" si="26"/>
        <v>1100106065;INSTITUTO NACIONAL DE CANCEROLOGIA;1;370 -CIRUGÍA PLÁSTICA ONCOLÓGICA</v>
      </c>
      <c r="J887" t="e">
        <f t="shared" si="27"/>
        <v>#N/A</v>
      </c>
    </row>
    <row r="888" spans="1:10" customFormat="1" x14ac:dyDescent="0.25">
      <c r="A888" s="46">
        <v>1100106065</v>
      </c>
      <c r="B888" s="36" t="s">
        <v>164</v>
      </c>
      <c r="C888" s="50">
        <v>1</v>
      </c>
      <c r="D888" s="36" t="s">
        <v>164</v>
      </c>
      <c r="E888" s="36" t="s">
        <v>415</v>
      </c>
      <c r="F888" s="36" t="s">
        <v>184</v>
      </c>
      <c r="H888" t="str">
        <f t="shared" si="26"/>
        <v>1100106065;INSTITUTO NACIONAL DE CANCEROLOGIA;1;373 -CIRUGÍA ONCOLÓGICA</v>
      </c>
      <c r="J888" t="e">
        <f t="shared" si="27"/>
        <v>#N/A</v>
      </c>
    </row>
    <row r="889" spans="1:10" customFormat="1" x14ac:dyDescent="0.25">
      <c r="A889" s="46">
        <v>1100106065</v>
      </c>
      <c r="B889" s="36" t="s">
        <v>164</v>
      </c>
      <c r="C889" s="50">
        <v>1</v>
      </c>
      <c r="D889" s="36" t="s">
        <v>164</v>
      </c>
      <c r="E889" s="36" t="s">
        <v>384</v>
      </c>
      <c r="F889" s="36" t="s">
        <v>184</v>
      </c>
      <c r="H889" t="str">
        <f t="shared" si="26"/>
        <v>1100106065;INSTITUTO NACIONAL DE CANCEROLOGIA;1;374 -CIRUGÍA ONCOLÓGICA PEDIÁTRICA</v>
      </c>
      <c r="J889" t="e">
        <f t="shared" si="27"/>
        <v>#N/A</v>
      </c>
    </row>
    <row r="890" spans="1:10" customFormat="1" x14ac:dyDescent="0.25">
      <c r="A890" s="46">
        <v>1100106065</v>
      </c>
      <c r="B890" s="36" t="s">
        <v>164</v>
      </c>
      <c r="C890" s="50">
        <v>1</v>
      </c>
      <c r="D890" s="36" t="s">
        <v>164</v>
      </c>
      <c r="E890" s="36" t="s">
        <v>257</v>
      </c>
      <c r="F890" s="36" t="s">
        <v>184</v>
      </c>
      <c r="H890" t="str">
        <f t="shared" si="26"/>
        <v>1100106065;INSTITUTO NACIONAL DE CANCEROLOGIA;1;375 -DERMATOLOGÍA ONCOLÓGICA</v>
      </c>
      <c r="J890" t="e">
        <f t="shared" si="27"/>
        <v>#N/A</v>
      </c>
    </row>
    <row r="891" spans="1:10" customFormat="1" x14ac:dyDescent="0.25">
      <c r="A891" s="46">
        <v>1100106065</v>
      </c>
      <c r="B891" s="36" t="s">
        <v>164</v>
      </c>
      <c r="C891" s="50">
        <v>1</v>
      </c>
      <c r="D891" s="36" t="s">
        <v>164</v>
      </c>
      <c r="E891" s="36" t="s">
        <v>345</v>
      </c>
      <c r="F891" s="36" t="s">
        <v>184</v>
      </c>
      <c r="H891" t="str">
        <f t="shared" si="26"/>
        <v>1100106065;INSTITUTO NACIONAL DE CANCEROLOGIA;1;379 -GINECOLOGÍA ONCOLÓGICA</v>
      </c>
      <c r="J891" t="e">
        <f t="shared" si="27"/>
        <v>#N/A</v>
      </c>
    </row>
    <row r="892" spans="1:10" customFormat="1" x14ac:dyDescent="0.25">
      <c r="A892" s="46">
        <v>1100106065</v>
      </c>
      <c r="B892" s="36" t="s">
        <v>164</v>
      </c>
      <c r="C892" s="50">
        <v>1</v>
      </c>
      <c r="D892" s="36" t="s">
        <v>164</v>
      </c>
      <c r="E892" s="36" t="s">
        <v>379</v>
      </c>
      <c r="F892" s="36" t="s">
        <v>184</v>
      </c>
      <c r="H892" t="str">
        <f t="shared" si="26"/>
        <v>1100106065;INSTITUTO NACIONAL DE CANCEROLOGIA;1;383 -MEDICINA NUCLEAR</v>
      </c>
      <c r="J892" t="e">
        <f t="shared" si="27"/>
        <v>#N/A</v>
      </c>
    </row>
    <row r="893" spans="1:10" customFormat="1" x14ac:dyDescent="0.25">
      <c r="A893" s="46">
        <v>1100106065</v>
      </c>
      <c r="B893" s="36" t="s">
        <v>164</v>
      </c>
      <c r="C893" s="50">
        <v>1</v>
      </c>
      <c r="D893" s="36" t="s">
        <v>164</v>
      </c>
      <c r="E893" s="36" t="s">
        <v>388</v>
      </c>
      <c r="F893" s="36" t="s">
        <v>184</v>
      </c>
      <c r="H893" t="str">
        <f t="shared" si="26"/>
        <v>1100106065;INSTITUTO NACIONAL DE CANCEROLOGIA;1;391 -ONCOLOGÍA Y HEMATOLOGÍA PEDIÁTRICA</v>
      </c>
      <c r="J893" t="e">
        <f t="shared" si="27"/>
        <v>#N/A</v>
      </c>
    </row>
    <row r="894" spans="1:10" customFormat="1" x14ac:dyDescent="0.25">
      <c r="A894" s="46">
        <v>1100106065</v>
      </c>
      <c r="B894" s="36" t="s">
        <v>164</v>
      </c>
      <c r="C894" s="50">
        <v>1</v>
      </c>
      <c r="D894" s="36" t="s">
        <v>164</v>
      </c>
      <c r="E894" s="36" t="s">
        <v>416</v>
      </c>
      <c r="F894" s="36" t="s">
        <v>184</v>
      </c>
      <c r="H894" t="str">
        <f t="shared" si="26"/>
        <v>1100106065;INSTITUTO NACIONAL DE CANCEROLOGIA;1;393 -ORTOPEDIA ONCOLÓGICA</v>
      </c>
      <c r="J894" t="e">
        <f t="shared" si="27"/>
        <v>#N/A</v>
      </c>
    </row>
    <row r="895" spans="1:10" customFormat="1" x14ac:dyDescent="0.25">
      <c r="A895" s="46">
        <v>1100106065</v>
      </c>
      <c r="B895" s="36" t="s">
        <v>164</v>
      </c>
      <c r="C895" s="50">
        <v>1</v>
      </c>
      <c r="D895" s="36" t="s">
        <v>164</v>
      </c>
      <c r="E895" s="36" t="s">
        <v>347</v>
      </c>
      <c r="F895" s="36" t="s">
        <v>184</v>
      </c>
      <c r="H895" t="str">
        <f t="shared" si="26"/>
        <v>1100106065;INSTITUTO NACIONAL DE CANCEROLOGIA;1;395 -UROLOGÍA ONCOLÓGICA</v>
      </c>
      <c r="J895" t="e">
        <f t="shared" si="27"/>
        <v>#N/A</v>
      </c>
    </row>
    <row r="896" spans="1:10" customFormat="1" x14ac:dyDescent="0.25">
      <c r="A896" s="46">
        <v>1100106065</v>
      </c>
      <c r="B896" s="36" t="s">
        <v>164</v>
      </c>
      <c r="C896" s="50">
        <v>1</v>
      </c>
      <c r="D896" s="36" t="s">
        <v>164</v>
      </c>
      <c r="E896" s="36" t="s">
        <v>417</v>
      </c>
      <c r="F896" s="36" t="s">
        <v>184</v>
      </c>
      <c r="H896" t="str">
        <f t="shared" si="26"/>
        <v>1100106065;INSTITUTO NACIONAL DE CANCEROLOGIA;1;406 -HEMATOLOGÍA ONCOLÓGICA</v>
      </c>
      <c r="J896" t="e">
        <f t="shared" si="27"/>
        <v>#N/A</v>
      </c>
    </row>
    <row r="897" spans="1:12" x14ac:dyDescent="0.25">
      <c r="A897" s="46">
        <v>1100106065</v>
      </c>
      <c r="B897" s="36" t="s">
        <v>164</v>
      </c>
      <c r="C897" s="50">
        <v>1</v>
      </c>
      <c r="D897" s="36" t="s">
        <v>164</v>
      </c>
      <c r="E897" s="36" t="s">
        <v>349</v>
      </c>
      <c r="F897" s="36" t="s">
        <v>184</v>
      </c>
      <c r="H897" t="str">
        <f t="shared" si="26"/>
        <v>1100106065;INSTITUTO NACIONAL DE CANCEROLOGIA;1;709 -QUIMIOTERAPIA</v>
      </c>
      <c r="J897" t="e">
        <f t="shared" si="27"/>
        <v>#N/A</v>
      </c>
      <c r="K897"/>
      <c r="L897"/>
    </row>
    <row r="898" spans="1:12" x14ac:dyDescent="0.25">
      <c r="A898" s="46">
        <v>1100106065</v>
      </c>
      <c r="B898" s="36" t="s">
        <v>164</v>
      </c>
      <c r="C898" s="50">
        <v>1</v>
      </c>
      <c r="D898" s="36" t="s">
        <v>164</v>
      </c>
      <c r="E898" s="36" t="s">
        <v>350</v>
      </c>
      <c r="F898" s="36" t="s">
        <v>184</v>
      </c>
      <c r="H898" t="str">
        <f t="shared" si="26"/>
        <v>1100106065;INSTITUTO NACIONAL DE CANCEROLOGIA;1;715 -MEDICINA NUCLEAR</v>
      </c>
      <c r="J898" t="e">
        <f t="shared" si="27"/>
        <v>#N/A</v>
      </c>
      <c r="K898"/>
      <c r="L898"/>
    </row>
    <row r="899" spans="1:12" x14ac:dyDescent="0.25">
      <c r="A899" s="46">
        <v>1100106065</v>
      </c>
      <c r="B899" s="36" t="s">
        <v>164</v>
      </c>
      <c r="C899" s="50">
        <v>1</v>
      </c>
      <c r="D899" s="36" t="s">
        <v>164</v>
      </c>
      <c r="E899" s="36" t="s">
        <v>308</v>
      </c>
      <c r="F899" s="36" t="s">
        <v>184</v>
      </c>
      <c r="H899" t="str">
        <f t="shared" si="26"/>
        <v>1100106065;INSTITUTO NACIONAL DE CANCEROLOGIA;1;731 -LABORATORIO DE HISTOTECNOLOGÍA</v>
      </c>
      <c r="J899" t="e">
        <f t="shared" si="27"/>
        <v>#N/A</v>
      </c>
      <c r="K899"/>
      <c r="L899"/>
    </row>
    <row r="900" spans="1:12" x14ac:dyDescent="0.25">
      <c r="A900" s="46">
        <v>1100106065</v>
      </c>
      <c r="B900" s="36" t="s">
        <v>164</v>
      </c>
      <c r="C900" s="50">
        <v>1</v>
      </c>
      <c r="D900" s="36" t="s">
        <v>164</v>
      </c>
      <c r="E900" s="36" t="s">
        <v>154</v>
      </c>
      <c r="F900" s="36" t="s">
        <v>183</v>
      </c>
      <c r="H900" t="str">
        <f t="shared" si="26"/>
        <v>1100106065;INSTITUTO NACIONAL DE CANCEROLOGIA;1;744 -IMÁGENES DIAGNOSTICAS - IONIZANTES</v>
      </c>
      <c r="J900" t="e">
        <f t="shared" si="27"/>
        <v>#N/A</v>
      </c>
      <c r="K900"/>
      <c r="L900"/>
    </row>
    <row r="901" spans="1:12" x14ac:dyDescent="0.25">
      <c r="A901" s="46">
        <v>1100106065</v>
      </c>
      <c r="B901" s="36" t="s">
        <v>164</v>
      </c>
      <c r="C901" s="50">
        <v>1</v>
      </c>
      <c r="D901" s="36" t="s">
        <v>164</v>
      </c>
      <c r="E901" s="36" t="s">
        <v>213</v>
      </c>
      <c r="F901" s="36" t="s">
        <v>190</v>
      </c>
      <c r="H901" t="str">
        <f t="shared" si="26"/>
        <v>1100106065;INSTITUTO NACIONAL DE CANCEROLOGIA;1;745 -IMÁGENES DIAGNOSTICAS - NO IONIZANTES</v>
      </c>
      <c r="J901" t="e">
        <f t="shared" si="27"/>
        <v>#N/A</v>
      </c>
      <c r="K901"/>
      <c r="L901"/>
    </row>
    <row r="902" spans="1:12" x14ac:dyDescent="0.25">
      <c r="A902" s="46">
        <v>1100106065</v>
      </c>
      <c r="B902" s="36" t="s">
        <v>164</v>
      </c>
      <c r="C902" s="50">
        <v>1</v>
      </c>
      <c r="D902" s="36" t="s">
        <v>164</v>
      </c>
      <c r="E902" s="36" t="s">
        <v>214</v>
      </c>
      <c r="F902" s="36" t="s">
        <v>184</v>
      </c>
      <c r="H902" t="str">
        <f t="shared" si="26"/>
        <v>1100106065;INSTITUTO NACIONAL DE CANCEROLOGIA;1;747 -PATOLOGÍA</v>
      </c>
      <c r="J902" t="e">
        <f t="shared" si="27"/>
        <v>#N/A</v>
      </c>
      <c r="K902"/>
      <c r="L902"/>
    </row>
    <row r="903" spans="1:12" x14ac:dyDescent="0.25">
      <c r="A903" s="46">
        <v>1100106065</v>
      </c>
      <c r="B903" s="36" t="s">
        <v>164</v>
      </c>
      <c r="C903" s="50">
        <v>1</v>
      </c>
      <c r="D903" s="36" t="s">
        <v>164</v>
      </c>
      <c r="E903" s="36" t="s">
        <v>418</v>
      </c>
      <c r="F903" s="36" t="s">
        <v>184</v>
      </c>
      <c r="H903" t="str">
        <f t="shared" si="26"/>
        <v>1100106065;INSTITUTO NACIONAL DE CANCEROLOGIA;1;390 -OFTALMOLOGÍA ONCOLÓGICA</v>
      </c>
      <c r="J903" t="e">
        <f t="shared" si="27"/>
        <v>#N/A</v>
      </c>
      <c r="K903"/>
      <c r="L903"/>
    </row>
    <row r="904" spans="1:12" x14ac:dyDescent="0.25">
      <c r="A904" s="46">
        <v>1100121515</v>
      </c>
      <c r="B904" s="36" t="s">
        <v>419</v>
      </c>
      <c r="C904" s="50">
        <v>1</v>
      </c>
      <c r="D904" s="36" t="s">
        <v>420</v>
      </c>
      <c r="E904" s="36" t="s">
        <v>288</v>
      </c>
      <c r="F904" s="36" t="s">
        <v>183</v>
      </c>
      <c r="H904" t="str">
        <f t="shared" ref="H904:H967" si="28">CONCATENATE(A904,";",B904,";",C904,";",E904)</f>
        <v>1100121515;INSTITUTO NACIONAL DE DEMENCIAS EMANUEL SAS;1;132 -HOSPITALIZACIÓN PARCIAL</v>
      </c>
      <c r="J904" t="e">
        <f t="shared" ref="J904:J967" si="29">VLOOKUP(H904,$I$7:$I$206,1,0)</f>
        <v>#N/A</v>
      </c>
      <c r="K904"/>
      <c r="L904"/>
    </row>
    <row r="905" spans="1:12" x14ac:dyDescent="0.25">
      <c r="A905" s="46">
        <v>1100121515</v>
      </c>
      <c r="B905" s="36" t="s">
        <v>419</v>
      </c>
      <c r="C905" s="50">
        <v>1</v>
      </c>
      <c r="D905" s="36" t="s">
        <v>420</v>
      </c>
      <c r="E905" s="36" t="s">
        <v>230</v>
      </c>
      <c r="F905" s="36" t="s">
        <v>190</v>
      </c>
      <c r="H905" t="str">
        <f t="shared" si="28"/>
        <v>1100121515;INSTITUTO NACIONAL DE DEMENCIAS EMANUEL SAS;1;344 -PSICOLOGÍA</v>
      </c>
      <c r="J905" t="e">
        <f t="shared" si="29"/>
        <v>#N/A</v>
      </c>
      <c r="K905"/>
      <c r="L905"/>
    </row>
    <row r="906" spans="1:12" x14ac:dyDescent="0.25">
      <c r="A906" s="46">
        <v>1100121515</v>
      </c>
      <c r="B906" s="36" t="s">
        <v>419</v>
      </c>
      <c r="C906" s="50">
        <v>1</v>
      </c>
      <c r="D906" s="36" t="s">
        <v>420</v>
      </c>
      <c r="E906" s="36" t="s">
        <v>268</v>
      </c>
      <c r="F906" s="36" t="s">
        <v>183</v>
      </c>
      <c r="H906" t="str">
        <f t="shared" si="28"/>
        <v>1100121515;INSTITUTO NACIONAL DE DEMENCIAS EMANUEL SAS;1;345 -PSIQUIATRÍA</v>
      </c>
      <c r="J906" t="e">
        <f t="shared" si="29"/>
        <v>#N/A</v>
      </c>
      <c r="K906"/>
      <c r="L906"/>
    </row>
    <row r="907" spans="1:12" x14ac:dyDescent="0.25">
      <c r="A907" s="46">
        <v>1100122857</v>
      </c>
      <c r="B907" s="36" t="s">
        <v>421</v>
      </c>
      <c r="C907" s="50">
        <v>1</v>
      </c>
      <c r="D907" s="36" t="s">
        <v>422</v>
      </c>
      <c r="E907" s="36" t="s">
        <v>230</v>
      </c>
      <c r="F907" s="36" t="s">
        <v>190</v>
      </c>
      <c r="H907" t="str">
        <f t="shared" si="28"/>
        <v>1100122857;VIDAMEDICAL BOGOTA IPS SAS;1;344 -PSICOLOGÍA</v>
      </c>
      <c r="J907" t="e">
        <f t="shared" si="29"/>
        <v>#N/A</v>
      </c>
      <c r="K907"/>
      <c r="L907"/>
    </row>
    <row r="908" spans="1:12" hidden="1" x14ac:dyDescent="0.25">
      <c r="A908" s="46">
        <v>1100109186</v>
      </c>
      <c r="B908" s="36" t="s">
        <v>7</v>
      </c>
      <c r="C908" s="50">
        <v>39</v>
      </c>
      <c r="D908" s="36" t="s">
        <v>15</v>
      </c>
      <c r="E908" s="36" t="s">
        <v>10</v>
      </c>
      <c r="F908" s="36" t="s">
        <v>190</v>
      </c>
      <c r="H908" t="str">
        <f t="shared" si="28"/>
        <v>1100109186;CLÍNICA COLSANITAS S.A.;39;706 -LABORATORIO CLÍNICO</v>
      </c>
      <c r="J908" s="55" t="str">
        <f t="shared" si="29"/>
        <v>1100109186;CLÍNICA COLSANITAS S.A.;39;706 -LABORATORIO CLÍNICO</v>
      </c>
    </row>
    <row r="909" spans="1:12" x14ac:dyDescent="0.25">
      <c r="A909" s="46">
        <v>1100109186</v>
      </c>
      <c r="B909" s="36" t="s">
        <v>7</v>
      </c>
      <c r="C909" s="50">
        <v>39</v>
      </c>
      <c r="D909" s="36" t="s">
        <v>15</v>
      </c>
      <c r="E909" s="36" t="s">
        <v>98</v>
      </c>
      <c r="F909" s="36" t="s">
        <v>190</v>
      </c>
      <c r="H909" t="str">
        <f t="shared" si="28"/>
        <v>1100109186;CLÍNICA COLSANITAS S.A.;39;712 -TOMA DE MUESTRAS DE LABORATORIO CLÍNICO</v>
      </c>
      <c r="J909" t="e">
        <f t="shared" si="29"/>
        <v>#N/A</v>
      </c>
      <c r="K909"/>
      <c r="L909"/>
    </row>
    <row r="910" spans="1:12" x14ac:dyDescent="0.25">
      <c r="A910" s="46">
        <v>1100109186</v>
      </c>
      <c r="B910" s="36" t="s">
        <v>7</v>
      </c>
      <c r="C910" s="50">
        <v>39</v>
      </c>
      <c r="D910" s="36" t="s">
        <v>15</v>
      </c>
      <c r="E910" s="36" t="s">
        <v>258</v>
      </c>
      <c r="F910" s="36" t="s">
        <v>190</v>
      </c>
      <c r="H910" t="str">
        <f t="shared" si="28"/>
        <v>1100109186;CLÍNICA COLSANITAS S.A.;39;749 -TOMA DE MUESTRAS DE CUELLO UTERINO Y GINECOLÓGICAS</v>
      </c>
      <c r="J910" t="e">
        <f t="shared" si="29"/>
        <v>#N/A</v>
      </c>
      <c r="K910"/>
      <c r="L910"/>
    </row>
    <row r="911" spans="1:12" hidden="1" x14ac:dyDescent="0.25">
      <c r="A911" s="46">
        <v>1100109186</v>
      </c>
      <c r="B911" s="36" t="s">
        <v>7</v>
      </c>
      <c r="C911" s="50">
        <v>74</v>
      </c>
      <c r="D911" s="36" t="s">
        <v>17</v>
      </c>
      <c r="E911" s="36" t="s">
        <v>10</v>
      </c>
      <c r="F911" s="36" t="s">
        <v>190</v>
      </c>
      <c r="H911" t="str">
        <f t="shared" si="28"/>
        <v>1100109186;CLÍNICA COLSANITAS S.A.;74;706 -LABORATORIO CLÍNICO</v>
      </c>
      <c r="J911" s="55" t="str">
        <f t="shared" si="29"/>
        <v>1100109186;CLÍNICA COLSANITAS S.A.;74;706 -LABORATORIO CLÍNICO</v>
      </c>
    </row>
    <row r="912" spans="1:12" x14ac:dyDescent="0.25">
      <c r="A912" s="46">
        <v>1100109186</v>
      </c>
      <c r="B912" s="36" t="s">
        <v>7</v>
      </c>
      <c r="C912" s="50">
        <v>74</v>
      </c>
      <c r="D912" s="36" t="s">
        <v>17</v>
      </c>
      <c r="E912" s="36" t="s">
        <v>98</v>
      </c>
      <c r="F912" s="36" t="s">
        <v>190</v>
      </c>
      <c r="H912" t="str">
        <f t="shared" si="28"/>
        <v>1100109186;CLÍNICA COLSANITAS S.A.;74;712 -TOMA DE MUESTRAS DE LABORATORIO CLÍNICO</v>
      </c>
      <c r="J912" t="e">
        <f t="shared" si="29"/>
        <v>#N/A</v>
      </c>
      <c r="K912"/>
      <c r="L912"/>
    </row>
    <row r="913" spans="1:12" x14ac:dyDescent="0.25">
      <c r="A913" s="46">
        <v>1100109186</v>
      </c>
      <c r="B913" s="36" t="s">
        <v>7</v>
      </c>
      <c r="C913" s="50">
        <v>74</v>
      </c>
      <c r="D913" s="36" t="s">
        <v>17</v>
      </c>
      <c r="E913" s="36" t="s">
        <v>258</v>
      </c>
      <c r="F913" s="36" t="s">
        <v>190</v>
      </c>
      <c r="H913" t="str">
        <f t="shared" si="28"/>
        <v>1100109186;CLÍNICA COLSANITAS S.A.;74;749 -TOMA DE MUESTRAS DE CUELLO UTERINO Y GINECOLÓGICAS</v>
      </c>
      <c r="J913" t="e">
        <f t="shared" si="29"/>
        <v>#N/A</v>
      </c>
      <c r="K913"/>
      <c r="L913"/>
    </row>
    <row r="914" spans="1:12" hidden="1" x14ac:dyDescent="0.25">
      <c r="A914" s="46">
        <v>1100109186</v>
      </c>
      <c r="B914" s="36" t="s">
        <v>7</v>
      </c>
      <c r="C914" s="50">
        <v>37</v>
      </c>
      <c r="D914" s="36" t="s">
        <v>43</v>
      </c>
      <c r="E914" s="36" t="s">
        <v>10</v>
      </c>
      <c r="F914" s="36" t="s">
        <v>190</v>
      </c>
      <c r="H914" t="str">
        <f t="shared" si="28"/>
        <v>1100109186;CLÍNICA COLSANITAS S.A.;37;706 -LABORATORIO CLÍNICO</v>
      </c>
      <c r="J914" s="55" t="str">
        <f t="shared" si="29"/>
        <v>1100109186;CLÍNICA COLSANITAS S.A.;37;706 -LABORATORIO CLÍNICO</v>
      </c>
    </row>
    <row r="915" spans="1:12" x14ac:dyDescent="0.25">
      <c r="A915" s="46">
        <v>1100109186</v>
      </c>
      <c r="B915" s="36" t="s">
        <v>7</v>
      </c>
      <c r="C915" s="50">
        <v>79</v>
      </c>
      <c r="D915" s="36" t="s">
        <v>423</v>
      </c>
      <c r="E915" s="36" t="s">
        <v>335</v>
      </c>
      <c r="F915" s="36" t="s">
        <v>183</v>
      </c>
      <c r="H915" t="str">
        <f t="shared" si="28"/>
        <v>1100109186;CLÍNICA COLSANITAS S.A.;79;317 -GENÉTICA</v>
      </c>
      <c r="J915" t="e">
        <f t="shared" si="29"/>
        <v>#N/A</v>
      </c>
      <c r="K915"/>
      <c r="L915"/>
    </row>
    <row r="916" spans="1:12" x14ac:dyDescent="0.25">
      <c r="A916" s="46">
        <v>1100109186</v>
      </c>
      <c r="B916" s="36" t="s">
        <v>7</v>
      </c>
      <c r="C916" s="50">
        <v>79</v>
      </c>
      <c r="D916" s="36" t="s">
        <v>423</v>
      </c>
      <c r="E916" s="36" t="s">
        <v>10</v>
      </c>
      <c r="F916" s="36" t="s">
        <v>190</v>
      </c>
      <c r="H916" t="str">
        <f t="shared" si="28"/>
        <v>1100109186;CLÍNICA COLSANITAS S.A.;79;706 -LABORATORIO CLÍNICO</v>
      </c>
      <c r="J916" t="e">
        <f t="shared" si="29"/>
        <v>#N/A</v>
      </c>
      <c r="K916"/>
      <c r="L916"/>
    </row>
    <row r="917" spans="1:12" x14ac:dyDescent="0.25">
      <c r="A917" s="46">
        <v>1100109186</v>
      </c>
      <c r="B917" s="36" t="s">
        <v>7</v>
      </c>
      <c r="C917" s="50">
        <v>79</v>
      </c>
      <c r="D917" s="36" t="s">
        <v>423</v>
      </c>
      <c r="E917" s="36" t="s">
        <v>98</v>
      </c>
      <c r="F917" s="36" t="s">
        <v>190</v>
      </c>
      <c r="H917" t="str">
        <f t="shared" si="28"/>
        <v>1100109186;CLÍNICA COLSANITAS S.A.;79;712 -TOMA DE MUESTRAS DE LABORATORIO CLÍNICO</v>
      </c>
      <c r="J917" t="e">
        <f t="shared" si="29"/>
        <v>#N/A</v>
      </c>
      <c r="K917"/>
      <c r="L917"/>
    </row>
    <row r="918" spans="1:12" hidden="1" x14ac:dyDescent="0.25">
      <c r="A918" s="46">
        <v>1100109186</v>
      </c>
      <c r="B918" s="36" t="s">
        <v>7</v>
      </c>
      <c r="C918" s="50">
        <v>57</v>
      </c>
      <c r="D918" s="36" t="s">
        <v>19</v>
      </c>
      <c r="E918" s="36" t="s">
        <v>10</v>
      </c>
      <c r="F918" s="36" t="s">
        <v>190</v>
      </c>
      <c r="H918" t="str">
        <f t="shared" si="28"/>
        <v>1100109186;CLÍNICA COLSANITAS S.A.;57;706 -LABORATORIO CLÍNICO</v>
      </c>
      <c r="J918" s="55" t="str">
        <f t="shared" si="29"/>
        <v>1100109186;CLÍNICA COLSANITAS S.A.;57;706 -LABORATORIO CLÍNICO</v>
      </c>
    </row>
    <row r="919" spans="1:12" x14ac:dyDescent="0.25">
      <c r="A919" s="46">
        <v>1100109186</v>
      </c>
      <c r="B919" s="36" t="s">
        <v>7</v>
      </c>
      <c r="C919" s="50">
        <v>57</v>
      </c>
      <c r="D919" s="36" t="s">
        <v>19</v>
      </c>
      <c r="E919" s="36" t="s">
        <v>98</v>
      </c>
      <c r="F919" s="36" t="s">
        <v>190</v>
      </c>
      <c r="H919" t="str">
        <f t="shared" si="28"/>
        <v>1100109186;CLÍNICA COLSANITAS S.A.;57;712 -TOMA DE MUESTRAS DE LABORATORIO CLÍNICO</v>
      </c>
      <c r="J919" t="e">
        <f t="shared" si="29"/>
        <v>#N/A</v>
      </c>
      <c r="K919"/>
      <c r="L919"/>
    </row>
    <row r="920" spans="1:12" hidden="1" x14ac:dyDescent="0.25">
      <c r="A920" s="46">
        <v>1100109186</v>
      </c>
      <c r="B920" s="36" t="s">
        <v>7</v>
      </c>
      <c r="C920" s="50">
        <v>58</v>
      </c>
      <c r="D920" s="36" t="s">
        <v>21</v>
      </c>
      <c r="E920" s="36" t="s">
        <v>10</v>
      </c>
      <c r="F920" s="36" t="s">
        <v>190</v>
      </c>
      <c r="H920" t="str">
        <f t="shared" si="28"/>
        <v>1100109186;CLÍNICA COLSANITAS S.A.;58;706 -LABORATORIO CLÍNICO</v>
      </c>
      <c r="J920" s="55" t="str">
        <f t="shared" si="29"/>
        <v>1100109186;CLÍNICA COLSANITAS S.A.;58;706 -LABORATORIO CLÍNICO</v>
      </c>
    </row>
    <row r="921" spans="1:12" x14ac:dyDescent="0.25">
      <c r="A921" s="46">
        <v>1100109186</v>
      </c>
      <c r="B921" s="36" t="s">
        <v>7</v>
      </c>
      <c r="C921" s="50">
        <v>58</v>
      </c>
      <c r="D921" s="36" t="s">
        <v>21</v>
      </c>
      <c r="E921" s="36" t="s">
        <v>98</v>
      </c>
      <c r="F921" s="36" t="s">
        <v>190</v>
      </c>
      <c r="H921" t="str">
        <f t="shared" si="28"/>
        <v>1100109186;CLÍNICA COLSANITAS S.A.;58;712 -TOMA DE MUESTRAS DE LABORATORIO CLÍNICO</v>
      </c>
      <c r="J921" t="e">
        <f t="shared" si="29"/>
        <v>#N/A</v>
      </c>
      <c r="K921"/>
      <c r="L921"/>
    </row>
    <row r="922" spans="1:12" hidden="1" x14ac:dyDescent="0.25">
      <c r="A922" s="46">
        <v>1100109186</v>
      </c>
      <c r="B922" s="36" t="s">
        <v>7</v>
      </c>
      <c r="C922" s="50">
        <v>60</v>
      </c>
      <c r="D922" s="36" t="s">
        <v>23</v>
      </c>
      <c r="E922" s="36" t="s">
        <v>10</v>
      </c>
      <c r="F922" s="36" t="s">
        <v>190</v>
      </c>
      <c r="H922" t="str">
        <f t="shared" si="28"/>
        <v>1100109186;CLÍNICA COLSANITAS S.A.;60;706 -LABORATORIO CLÍNICO</v>
      </c>
      <c r="J922" s="55" t="str">
        <f t="shared" si="29"/>
        <v>1100109186;CLÍNICA COLSANITAS S.A.;60;706 -LABORATORIO CLÍNICO</v>
      </c>
    </row>
    <row r="923" spans="1:12" x14ac:dyDescent="0.25">
      <c r="A923" s="46">
        <v>1100109186</v>
      </c>
      <c r="B923" s="36" t="s">
        <v>7</v>
      </c>
      <c r="C923" s="50">
        <v>60</v>
      </c>
      <c r="D923" s="36" t="s">
        <v>23</v>
      </c>
      <c r="E923" s="36" t="s">
        <v>98</v>
      </c>
      <c r="F923" s="36" t="s">
        <v>190</v>
      </c>
      <c r="H923" t="str">
        <f t="shared" si="28"/>
        <v>1100109186;CLÍNICA COLSANITAS S.A.;60;712 -TOMA DE MUESTRAS DE LABORATORIO CLÍNICO</v>
      </c>
      <c r="J923" t="e">
        <f t="shared" si="29"/>
        <v>#N/A</v>
      </c>
      <c r="K923"/>
      <c r="L923"/>
    </row>
    <row r="924" spans="1:12" hidden="1" x14ac:dyDescent="0.25">
      <c r="A924" s="46">
        <v>1100109186</v>
      </c>
      <c r="B924" s="36" t="s">
        <v>7</v>
      </c>
      <c r="C924" s="50">
        <v>3</v>
      </c>
      <c r="D924" s="36" t="s">
        <v>424</v>
      </c>
      <c r="E924" s="36" t="s">
        <v>10</v>
      </c>
      <c r="F924" s="36" t="s">
        <v>190</v>
      </c>
      <c r="H924" t="str">
        <f t="shared" si="28"/>
        <v>1100109186;CLÍNICA COLSANITAS S.A.;3;706 -LABORATORIO CLÍNICO</v>
      </c>
      <c r="J924" s="55" t="str">
        <f t="shared" si="29"/>
        <v>1100109186;CLÍNICA COLSANITAS S.A.;3;706 -LABORATORIO CLÍNICO</v>
      </c>
    </row>
    <row r="925" spans="1:12" x14ac:dyDescent="0.25">
      <c r="A925" s="46">
        <v>1100109186</v>
      </c>
      <c r="B925" s="36" t="s">
        <v>7</v>
      </c>
      <c r="C925" s="50">
        <v>3</v>
      </c>
      <c r="D925" s="36" t="s">
        <v>424</v>
      </c>
      <c r="E925" s="36" t="s">
        <v>98</v>
      </c>
      <c r="F925" s="36" t="s">
        <v>190</v>
      </c>
      <c r="H925" t="str">
        <f t="shared" si="28"/>
        <v>1100109186;CLÍNICA COLSANITAS S.A.;3;712 -TOMA DE MUESTRAS DE LABORATORIO CLÍNICO</v>
      </c>
      <c r="J925" t="e">
        <f t="shared" si="29"/>
        <v>#N/A</v>
      </c>
      <c r="K925"/>
      <c r="L925"/>
    </row>
    <row r="926" spans="1:12" hidden="1" x14ac:dyDescent="0.25">
      <c r="A926" s="46">
        <v>1100109186</v>
      </c>
      <c r="B926" s="36" t="s">
        <v>7</v>
      </c>
      <c r="C926" s="50">
        <v>28</v>
      </c>
      <c r="D926" s="36" t="s">
        <v>26</v>
      </c>
      <c r="E926" s="36" t="s">
        <v>10</v>
      </c>
      <c r="F926" s="36" t="s">
        <v>190</v>
      </c>
      <c r="H926" t="str">
        <f t="shared" si="28"/>
        <v>1100109186;CLÍNICA COLSANITAS S.A.;28;706 -LABORATORIO CLÍNICO</v>
      </c>
      <c r="J926" s="55" t="str">
        <f t="shared" si="29"/>
        <v>1100109186;CLÍNICA COLSANITAS S.A.;28;706 -LABORATORIO CLÍNICO</v>
      </c>
    </row>
    <row r="927" spans="1:12" x14ac:dyDescent="0.25">
      <c r="A927" s="46">
        <v>1100109186</v>
      </c>
      <c r="B927" s="36" t="s">
        <v>7</v>
      </c>
      <c r="C927" s="50">
        <v>28</v>
      </c>
      <c r="D927" s="36" t="s">
        <v>26</v>
      </c>
      <c r="E927" s="36" t="s">
        <v>98</v>
      </c>
      <c r="F927" s="36" t="s">
        <v>190</v>
      </c>
      <c r="H927" t="str">
        <f t="shared" si="28"/>
        <v>1100109186;CLÍNICA COLSANITAS S.A.;28;712 -TOMA DE MUESTRAS DE LABORATORIO CLÍNICO</v>
      </c>
      <c r="J927" t="e">
        <f t="shared" si="29"/>
        <v>#N/A</v>
      </c>
      <c r="K927"/>
      <c r="L927"/>
    </row>
    <row r="928" spans="1:12" hidden="1" x14ac:dyDescent="0.25">
      <c r="A928" s="46">
        <v>1100109186</v>
      </c>
      <c r="B928" s="36" t="s">
        <v>7</v>
      </c>
      <c r="C928" s="50">
        <v>48</v>
      </c>
      <c r="D928" s="36" t="s">
        <v>425</v>
      </c>
      <c r="E928" s="36" t="s">
        <v>10</v>
      </c>
      <c r="F928" s="36" t="s">
        <v>190</v>
      </c>
      <c r="H928" t="str">
        <f t="shared" si="28"/>
        <v>1100109186;CLÍNICA COLSANITAS S.A.;48;706 -LABORATORIO CLÍNICO</v>
      </c>
      <c r="J928" s="55" t="str">
        <f t="shared" si="29"/>
        <v>1100109186;CLÍNICA COLSANITAS S.A.;48;706 -LABORATORIO CLÍNICO</v>
      </c>
    </row>
    <row r="929" spans="1:10" customFormat="1" x14ac:dyDescent="0.25">
      <c r="A929" s="46">
        <v>1100109186</v>
      </c>
      <c r="B929" s="36" t="s">
        <v>7</v>
      </c>
      <c r="C929" s="50">
        <v>48</v>
      </c>
      <c r="D929" s="36" t="s">
        <v>425</v>
      </c>
      <c r="E929" s="36" t="s">
        <v>98</v>
      </c>
      <c r="F929" s="36" t="s">
        <v>190</v>
      </c>
      <c r="H929" t="str">
        <f t="shared" si="28"/>
        <v>1100109186;CLÍNICA COLSANITAS S.A.;48;712 -TOMA DE MUESTRAS DE LABORATORIO CLÍNICO</v>
      </c>
      <c r="J929" t="e">
        <f t="shared" si="29"/>
        <v>#N/A</v>
      </c>
    </row>
    <row r="930" spans="1:10" customFormat="1" x14ac:dyDescent="0.25">
      <c r="A930" s="46">
        <v>1100117261</v>
      </c>
      <c r="B930" s="36" t="s">
        <v>140</v>
      </c>
      <c r="C930" s="50">
        <v>1</v>
      </c>
      <c r="D930" s="36" t="s">
        <v>140</v>
      </c>
      <c r="E930" s="36" t="s">
        <v>192</v>
      </c>
      <c r="F930" s="36" t="s">
        <v>190</v>
      </c>
      <c r="H930" t="str">
        <f t="shared" si="28"/>
        <v>1100117261;LACORSALUD SAS;1;312 -ENFERMERÍA</v>
      </c>
      <c r="J930" t="e">
        <f t="shared" si="29"/>
        <v>#N/A</v>
      </c>
    </row>
    <row r="931" spans="1:10" customFormat="1" x14ac:dyDescent="0.25">
      <c r="A931" s="46">
        <v>1100117261</v>
      </c>
      <c r="B931" s="36" t="s">
        <v>140</v>
      </c>
      <c r="C931" s="50">
        <v>1</v>
      </c>
      <c r="D931" s="36" t="s">
        <v>140</v>
      </c>
      <c r="E931" s="36" t="s">
        <v>228</v>
      </c>
      <c r="F931" s="36" t="s">
        <v>190</v>
      </c>
      <c r="H931" t="str">
        <f t="shared" si="28"/>
        <v>1100117261;LACORSALUD SAS;1;320 -GINECOBSTETRICIA</v>
      </c>
      <c r="J931" t="e">
        <f t="shared" si="29"/>
        <v>#N/A</v>
      </c>
    </row>
    <row r="932" spans="1:10" customFormat="1" x14ac:dyDescent="0.25">
      <c r="A932" s="46">
        <v>1100117261</v>
      </c>
      <c r="B932" s="36" t="s">
        <v>140</v>
      </c>
      <c r="C932" s="50">
        <v>1</v>
      </c>
      <c r="D932" s="36" t="s">
        <v>140</v>
      </c>
      <c r="E932" s="36" t="s">
        <v>266</v>
      </c>
      <c r="F932" s="36" t="s">
        <v>183</v>
      </c>
      <c r="H932" t="str">
        <f t="shared" si="28"/>
        <v>1100117261;LACORSALUD SAS;1;325 -MEDICINA FAMILIAR</v>
      </c>
      <c r="J932" t="e">
        <f t="shared" si="29"/>
        <v>#N/A</v>
      </c>
    </row>
    <row r="933" spans="1:10" customFormat="1" x14ac:dyDescent="0.25">
      <c r="A933" s="46">
        <v>1100117261</v>
      </c>
      <c r="B933" s="36" t="s">
        <v>140</v>
      </c>
      <c r="C933" s="50">
        <v>1</v>
      </c>
      <c r="D933" s="36" t="s">
        <v>140</v>
      </c>
      <c r="E933" s="36" t="s">
        <v>49</v>
      </c>
      <c r="F933" s="36" t="s">
        <v>190</v>
      </c>
      <c r="H933" t="str">
        <f t="shared" si="28"/>
        <v>1100117261;LACORSALUD SAS;1;328 -MEDICINA GENERAL</v>
      </c>
      <c r="J933" t="e">
        <f t="shared" si="29"/>
        <v>#N/A</v>
      </c>
    </row>
    <row r="934" spans="1:10" customFormat="1" x14ac:dyDescent="0.25">
      <c r="A934" s="46">
        <v>1100117261</v>
      </c>
      <c r="B934" s="36" t="s">
        <v>140</v>
      </c>
      <c r="C934" s="50">
        <v>1</v>
      </c>
      <c r="D934" s="36" t="s">
        <v>140</v>
      </c>
      <c r="E934" s="36" t="s">
        <v>253</v>
      </c>
      <c r="F934" s="36" t="s">
        <v>190</v>
      </c>
      <c r="H934" t="str">
        <f t="shared" si="28"/>
        <v>1100117261;LACORSALUD SAS;1;329 -MEDICINA INTERNA</v>
      </c>
      <c r="J934" t="e">
        <f t="shared" si="29"/>
        <v>#N/A</v>
      </c>
    </row>
    <row r="935" spans="1:10" customFormat="1" x14ac:dyDescent="0.25">
      <c r="A935" s="46">
        <v>1100117261</v>
      </c>
      <c r="B935" s="36" t="s">
        <v>140</v>
      </c>
      <c r="C935" s="50">
        <v>1</v>
      </c>
      <c r="D935" s="36" t="s">
        <v>140</v>
      </c>
      <c r="E935" s="36" t="s">
        <v>194</v>
      </c>
      <c r="F935" s="36" t="s">
        <v>190</v>
      </c>
      <c r="H935" t="str">
        <f t="shared" si="28"/>
        <v>1100117261;LACORSALUD SAS;1;333 -NUTRICIÓN Y DIETÉTICA</v>
      </c>
      <c r="J935" t="e">
        <f t="shared" si="29"/>
        <v>#N/A</v>
      </c>
    </row>
    <row r="936" spans="1:10" customFormat="1" x14ac:dyDescent="0.25">
      <c r="A936" s="46">
        <v>1100117261</v>
      </c>
      <c r="B936" s="36" t="s">
        <v>140</v>
      </c>
      <c r="C936" s="50">
        <v>1</v>
      </c>
      <c r="D936" s="36" t="s">
        <v>140</v>
      </c>
      <c r="E936" s="36" t="s">
        <v>231</v>
      </c>
      <c r="F936" s="36" t="s">
        <v>190</v>
      </c>
      <c r="H936" t="str">
        <f t="shared" si="28"/>
        <v>1100117261;LACORSALUD SAS;1;420 -VACUNACIÓN</v>
      </c>
      <c r="J936" t="e">
        <f t="shared" si="29"/>
        <v>#N/A</v>
      </c>
    </row>
    <row r="937" spans="1:10" customFormat="1" x14ac:dyDescent="0.25">
      <c r="A937" s="46">
        <v>1100122298</v>
      </c>
      <c r="B937" s="36" t="s">
        <v>426</v>
      </c>
      <c r="C937" s="50">
        <v>1</v>
      </c>
      <c r="D937" s="36" t="s">
        <v>426</v>
      </c>
      <c r="E937" s="36" t="s">
        <v>215</v>
      </c>
      <c r="F937" s="36" t="s">
        <v>183</v>
      </c>
      <c r="H937" t="str">
        <f t="shared" si="28"/>
        <v>1100122298;LIGA COLOMBIANA CONTRA EL INFARTO Y LA HIPERTENSION ARTERIAL;1;302 -CARDIOLOGÍA</v>
      </c>
      <c r="J937" t="e">
        <f t="shared" si="29"/>
        <v>#N/A</v>
      </c>
    </row>
    <row r="938" spans="1:10" customFormat="1" x14ac:dyDescent="0.25">
      <c r="A938" s="46">
        <v>1100122298</v>
      </c>
      <c r="B938" s="36" t="s">
        <v>426</v>
      </c>
      <c r="C938" s="50">
        <v>1</v>
      </c>
      <c r="D938" s="36" t="s">
        <v>426</v>
      </c>
      <c r="E938" s="36" t="s">
        <v>218</v>
      </c>
      <c r="F938" s="36" t="s">
        <v>183</v>
      </c>
      <c r="H938" t="str">
        <f t="shared" si="28"/>
        <v>1100122298;LIGA COLOMBIANA CONTRA EL INFARTO Y LA HIPERTENSION ARTERIAL;1;742 -DIAGNÓSTICO VASCULAR</v>
      </c>
      <c r="J938" t="e">
        <f t="shared" si="29"/>
        <v>#N/A</v>
      </c>
    </row>
    <row r="939" spans="1:10" customFormat="1" x14ac:dyDescent="0.25">
      <c r="A939" s="46">
        <v>1100122298</v>
      </c>
      <c r="B939" s="36" t="s">
        <v>426</v>
      </c>
      <c r="C939" s="50">
        <v>1</v>
      </c>
      <c r="D939" s="36" t="s">
        <v>426</v>
      </c>
      <c r="E939" s="36" t="s">
        <v>213</v>
      </c>
      <c r="F939" s="36" t="s">
        <v>190</v>
      </c>
      <c r="H939" t="str">
        <f t="shared" si="28"/>
        <v>1100122298;LIGA COLOMBIANA CONTRA EL INFARTO Y LA HIPERTENSION ARTERIAL;1;745 -IMÁGENES DIAGNOSTICAS - NO IONIZANTES</v>
      </c>
      <c r="J939" t="e">
        <f t="shared" si="29"/>
        <v>#N/A</v>
      </c>
    </row>
    <row r="940" spans="1:10" customFormat="1" x14ac:dyDescent="0.25">
      <c r="A940" s="46">
        <v>1100108972</v>
      </c>
      <c r="B940" s="36" t="s">
        <v>126</v>
      </c>
      <c r="C940" s="50">
        <v>1</v>
      </c>
      <c r="D940" s="36" t="s">
        <v>126</v>
      </c>
      <c r="E940" s="36" t="s">
        <v>235</v>
      </c>
      <c r="F940" s="36" t="s">
        <v>184</v>
      </c>
      <c r="H940" t="str">
        <f t="shared" si="28"/>
        <v>1100108972;LIGA CONTRA EL CANCER SECCIONAL BOGOTA;1;304 -CIRUGÍA GENERAL</v>
      </c>
      <c r="J940" t="e">
        <f t="shared" si="29"/>
        <v>#N/A</v>
      </c>
    </row>
    <row r="941" spans="1:10" customFormat="1" x14ac:dyDescent="0.25">
      <c r="A941" s="46">
        <v>1100108972</v>
      </c>
      <c r="B941" s="36" t="s">
        <v>126</v>
      </c>
      <c r="C941" s="50">
        <v>1</v>
      </c>
      <c r="D941" s="36" t="s">
        <v>126</v>
      </c>
      <c r="E941" s="36" t="s">
        <v>255</v>
      </c>
      <c r="F941" s="36" t="s">
        <v>184</v>
      </c>
      <c r="H941" t="str">
        <f t="shared" si="28"/>
        <v>1100108972;LIGA CONTRA EL CANCER SECCIONAL BOGOTA;1;308 -DERMATOLOGÍA</v>
      </c>
      <c r="J941" t="e">
        <f t="shared" si="29"/>
        <v>#N/A</v>
      </c>
    </row>
    <row r="942" spans="1:10" customFormat="1" x14ac:dyDescent="0.25">
      <c r="A942" s="46">
        <v>1100108972</v>
      </c>
      <c r="B942" s="36" t="s">
        <v>126</v>
      </c>
      <c r="C942" s="50">
        <v>1</v>
      </c>
      <c r="D942" s="36" t="s">
        <v>126</v>
      </c>
      <c r="E942" s="36" t="s">
        <v>192</v>
      </c>
      <c r="F942" s="36" t="s">
        <v>190</v>
      </c>
      <c r="H942" t="str">
        <f t="shared" si="28"/>
        <v>1100108972;LIGA CONTRA EL CANCER SECCIONAL BOGOTA;1;312 -ENFERMERÍA</v>
      </c>
      <c r="J942" t="e">
        <f t="shared" si="29"/>
        <v>#N/A</v>
      </c>
    </row>
    <row r="943" spans="1:10" customFormat="1" x14ac:dyDescent="0.25">
      <c r="A943" s="46">
        <v>1100108972</v>
      </c>
      <c r="B943" s="36" t="s">
        <v>126</v>
      </c>
      <c r="C943" s="50">
        <v>1</v>
      </c>
      <c r="D943" s="36" t="s">
        <v>126</v>
      </c>
      <c r="E943" s="36" t="s">
        <v>262</v>
      </c>
      <c r="F943" s="36" t="s">
        <v>184</v>
      </c>
      <c r="H943" t="str">
        <f t="shared" si="28"/>
        <v>1100108972;LIGA CONTRA EL CANCER SECCIONAL BOGOTA;1;316 -GASTROENTEROLOGÍA</v>
      </c>
      <c r="J943" t="e">
        <f t="shared" si="29"/>
        <v>#N/A</v>
      </c>
    </row>
    <row r="944" spans="1:10" customFormat="1" x14ac:dyDescent="0.25">
      <c r="A944" s="46">
        <v>1100108972</v>
      </c>
      <c r="B944" s="36" t="s">
        <v>126</v>
      </c>
      <c r="C944" s="50">
        <v>1</v>
      </c>
      <c r="D944" s="36" t="s">
        <v>126</v>
      </c>
      <c r="E944" s="36" t="s">
        <v>228</v>
      </c>
      <c r="F944" s="36" t="s">
        <v>184</v>
      </c>
      <c r="H944" t="str">
        <f t="shared" si="28"/>
        <v>1100108972;LIGA CONTRA EL CANCER SECCIONAL BOGOTA;1;320 -GINECOBSTETRICIA</v>
      </c>
      <c r="J944" t="e">
        <f t="shared" si="29"/>
        <v>#N/A</v>
      </c>
    </row>
    <row r="945" spans="1:10" customFormat="1" x14ac:dyDescent="0.25">
      <c r="A945" s="46">
        <v>1100108972</v>
      </c>
      <c r="B945" s="36" t="s">
        <v>126</v>
      </c>
      <c r="C945" s="50">
        <v>1</v>
      </c>
      <c r="D945" s="36" t="s">
        <v>126</v>
      </c>
      <c r="E945" s="36" t="s">
        <v>237</v>
      </c>
      <c r="F945" s="36" t="s">
        <v>184</v>
      </c>
      <c r="H945" t="str">
        <f t="shared" si="28"/>
        <v>1100108972;LIGA CONTRA EL CANCER SECCIONAL BOGOTA;1;355 -UROLOGÍA</v>
      </c>
      <c r="J945" t="e">
        <f t="shared" si="29"/>
        <v>#N/A</v>
      </c>
    </row>
    <row r="946" spans="1:10" customFormat="1" x14ac:dyDescent="0.25">
      <c r="A946" s="46">
        <v>1100108972</v>
      </c>
      <c r="B946" s="36" t="s">
        <v>126</v>
      </c>
      <c r="C946" s="50">
        <v>1</v>
      </c>
      <c r="D946" s="36" t="s">
        <v>126</v>
      </c>
      <c r="E946" s="36" t="s">
        <v>341</v>
      </c>
      <c r="F946" s="36" t="s">
        <v>184</v>
      </c>
      <c r="H946" t="str">
        <f t="shared" si="28"/>
        <v>1100108972;LIGA CONTRA EL CANCER SECCIONAL BOGOTA;1;364 -CIRUGÍA DE MAMA Y TUMORES TEJIDOS BLANDOS</v>
      </c>
      <c r="J946" t="e">
        <f t="shared" si="29"/>
        <v>#N/A</v>
      </c>
    </row>
    <row r="947" spans="1:10" customFormat="1" x14ac:dyDescent="0.25">
      <c r="A947" s="46">
        <v>1100108972</v>
      </c>
      <c r="B947" s="36" t="s">
        <v>126</v>
      </c>
      <c r="C947" s="50">
        <v>1</v>
      </c>
      <c r="D947" s="36" t="s">
        <v>126</v>
      </c>
      <c r="E947" s="36" t="s">
        <v>98</v>
      </c>
      <c r="F947" s="36" t="s">
        <v>190</v>
      </c>
      <c r="H947" t="str">
        <f t="shared" si="28"/>
        <v>1100108972;LIGA CONTRA EL CANCER SECCIONAL BOGOTA;1;712 -TOMA DE MUESTRAS DE LABORATORIO CLÍNICO</v>
      </c>
      <c r="J947" t="e">
        <f t="shared" si="29"/>
        <v>#N/A</v>
      </c>
    </row>
    <row r="948" spans="1:10" customFormat="1" x14ac:dyDescent="0.25">
      <c r="A948" s="46">
        <v>1100108972</v>
      </c>
      <c r="B948" s="36" t="s">
        <v>126</v>
      </c>
      <c r="C948" s="50">
        <v>1</v>
      </c>
      <c r="D948" s="36" t="s">
        <v>126</v>
      </c>
      <c r="E948" s="36" t="s">
        <v>213</v>
      </c>
      <c r="F948" s="36" t="s">
        <v>190</v>
      </c>
      <c r="H948" t="str">
        <f t="shared" si="28"/>
        <v>1100108972;LIGA CONTRA EL CANCER SECCIONAL BOGOTA;1;745 -IMÁGENES DIAGNOSTICAS - NO IONIZANTES</v>
      </c>
      <c r="J948" t="e">
        <f t="shared" si="29"/>
        <v>#N/A</v>
      </c>
    </row>
    <row r="949" spans="1:10" customFormat="1" x14ac:dyDescent="0.25">
      <c r="A949" s="46">
        <v>1100108972</v>
      </c>
      <c r="B949" s="36" t="s">
        <v>126</v>
      </c>
      <c r="C949" s="50">
        <v>1</v>
      </c>
      <c r="D949" s="36" t="s">
        <v>126</v>
      </c>
      <c r="E949" s="36" t="s">
        <v>258</v>
      </c>
      <c r="F949" s="36" t="s">
        <v>184</v>
      </c>
      <c r="H949" t="str">
        <f t="shared" si="28"/>
        <v>1100108972;LIGA CONTRA EL CANCER SECCIONAL BOGOTA;1;749 -TOMA DE MUESTRAS DE CUELLO UTERINO Y GINECOLÓGICAS</v>
      </c>
      <c r="J949" t="e">
        <f t="shared" si="29"/>
        <v>#N/A</v>
      </c>
    </row>
    <row r="950" spans="1:10" customFormat="1" x14ac:dyDescent="0.25">
      <c r="A950" s="46">
        <v>1100100661</v>
      </c>
      <c r="B950" s="36" t="s">
        <v>156</v>
      </c>
      <c r="C950" s="50">
        <v>2</v>
      </c>
      <c r="D950" s="36" t="s">
        <v>427</v>
      </c>
      <c r="E950" s="36" t="s">
        <v>154</v>
      </c>
      <c r="F950" s="36" t="s">
        <v>183</v>
      </c>
      <c r="H950" t="str">
        <f t="shared" si="28"/>
        <v>1100100661;LITOMEDICA S.A;2;744 -IMÁGENES DIAGNOSTICAS - IONIZANTES</v>
      </c>
      <c r="J950" t="e">
        <f t="shared" si="29"/>
        <v>#N/A</v>
      </c>
    </row>
    <row r="951" spans="1:10" customFormat="1" x14ac:dyDescent="0.25">
      <c r="A951" s="46">
        <v>1100125771</v>
      </c>
      <c r="B951" s="36" t="s">
        <v>147</v>
      </c>
      <c r="C951" s="50">
        <v>2</v>
      </c>
      <c r="D951" s="36" t="s">
        <v>428</v>
      </c>
      <c r="E951" s="36" t="s">
        <v>49</v>
      </c>
      <c r="F951" s="36" t="s">
        <v>190</v>
      </c>
      <c r="H951" t="str">
        <f t="shared" si="28"/>
        <v>1100125771;MAPLE RESPIRATORY IPS SAS;2;328 -MEDICINA GENERAL</v>
      </c>
      <c r="J951" t="e">
        <f t="shared" si="29"/>
        <v>#N/A</v>
      </c>
    </row>
    <row r="952" spans="1:10" customFormat="1" x14ac:dyDescent="0.25">
      <c r="A952" s="46">
        <v>1100125771</v>
      </c>
      <c r="B952" s="36" t="s">
        <v>147</v>
      </c>
      <c r="C952" s="50">
        <v>2</v>
      </c>
      <c r="D952" s="36" t="s">
        <v>428</v>
      </c>
      <c r="E952" s="36" t="s">
        <v>336</v>
      </c>
      <c r="F952" s="36" t="s">
        <v>183</v>
      </c>
      <c r="H952" t="str">
        <f t="shared" si="28"/>
        <v>1100125771;MAPLE RESPIRATORY IPS SAS;2;331 -NEUMOLOGÍA</v>
      </c>
      <c r="J952" t="e">
        <f t="shared" si="29"/>
        <v>#N/A</v>
      </c>
    </row>
    <row r="953" spans="1:10" customFormat="1" x14ac:dyDescent="0.25">
      <c r="A953" s="46">
        <v>1100125771</v>
      </c>
      <c r="B953" s="36" t="s">
        <v>147</v>
      </c>
      <c r="C953" s="50">
        <v>2</v>
      </c>
      <c r="D953" s="36" t="s">
        <v>428</v>
      </c>
      <c r="E953" s="36" t="s">
        <v>267</v>
      </c>
      <c r="F953" s="36" t="s">
        <v>183</v>
      </c>
      <c r="H953" t="str">
        <f t="shared" si="28"/>
        <v>1100125771;MAPLE RESPIRATORY IPS SAS;2;332 -NEUROLOGÍA</v>
      </c>
      <c r="J953" t="e">
        <f t="shared" si="29"/>
        <v>#N/A</v>
      </c>
    </row>
    <row r="954" spans="1:10" customFormat="1" x14ac:dyDescent="0.25">
      <c r="A954" s="46">
        <v>1100125771</v>
      </c>
      <c r="B954" s="36" t="s">
        <v>147</v>
      </c>
      <c r="C954" s="50">
        <v>2</v>
      </c>
      <c r="D954" s="36" t="s">
        <v>428</v>
      </c>
      <c r="E954" s="36" t="s">
        <v>194</v>
      </c>
      <c r="F954" s="36" t="s">
        <v>190</v>
      </c>
      <c r="H954" t="str">
        <f t="shared" si="28"/>
        <v>1100125771;MAPLE RESPIRATORY IPS SAS;2;333 -NUTRICIÓN Y DIETÉTICA</v>
      </c>
      <c r="J954" t="e">
        <f t="shared" si="29"/>
        <v>#N/A</v>
      </c>
    </row>
    <row r="955" spans="1:10" customFormat="1" x14ac:dyDescent="0.25">
      <c r="A955" s="46">
        <v>1100125771</v>
      </c>
      <c r="B955" s="36" t="s">
        <v>147</v>
      </c>
      <c r="C955" s="50">
        <v>2</v>
      </c>
      <c r="D955" s="36" t="s">
        <v>428</v>
      </c>
      <c r="E955" s="36" t="s">
        <v>229</v>
      </c>
      <c r="F955" s="36" t="s">
        <v>183</v>
      </c>
      <c r="H955" t="str">
        <f t="shared" si="28"/>
        <v>1100125771;MAPLE RESPIRATORY IPS SAS;2;342 -PEDIATRÍA</v>
      </c>
      <c r="J955" t="e">
        <f t="shared" si="29"/>
        <v>#N/A</v>
      </c>
    </row>
    <row r="956" spans="1:10" customFormat="1" x14ac:dyDescent="0.25">
      <c r="A956" s="46">
        <v>1100115547</v>
      </c>
      <c r="B956" s="36" t="s">
        <v>429</v>
      </c>
      <c r="C956" s="50">
        <v>1</v>
      </c>
      <c r="D956" s="36" t="s">
        <v>430</v>
      </c>
      <c r="E956" s="36" t="s">
        <v>379</v>
      </c>
      <c r="F956" s="36" t="s">
        <v>183</v>
      </c>
      <c r="H956" t="str">
        <f t="shared" si="28"/>
        <v>1100115547;MEDICINA NUCLEAR PALERMO ORGANIZACION SANITAS INTERNACIONAL SAS;1;383 -MEDICINA NUCLEAR</v>
      </c>
      <c r="J956" t="e">
        <f t="shared" si="29"/>
        <v>#N/A</v>
      </c>
    </row>
    <row r="957" spans="1:10" customFormat="1" x14ac:dyDescent="0.25">
      <c r="A957" s="46">
        <v>1100115547</v>
      </c>
      <c r="B957" s="36" t="s">
        <v>429</v>
      </c>
      <c r="C957" s="50">
        <v>1</v>
      </c>
      <c r="D957" s="36" t="s">
        <v>430</v>
      </c>
      <c r="E957" s="36" t="s">
        <v>350</v>
      </c>
      <c r="F957" s="36" t="s">
        <v>183</v>
      </c>
      <c r="H957" t="str">
        <f t="shared" si="28"/>
        <v>1100115547;MEDICINA NUCLEAR PALERMO ORGANIZACION SANITAS INTERNACIONAL SAS;1;715 -MEDICINA NUCLEAR</v>
      </c>
      <c r="J957" t="e">
        <f t="shared" si="29"/>
        <v>#N/A</v>
      </c>
    </row>
    <row r="958" spans="1:10" customFormat="1" x14ac:dyDescent="0.25">
      <c r="A958" s="46">
        <v>1100136744</v>
      </c>
      <c r="B958" s="36" t="s">
        <v>431</v>
      </c>
      <c r="C958" s="50">
        <v>1</v>
      </c>
      <c r="D958" s="36" t="s">
        <v>432</v>
      </c>
      <c r="E958" s="36" t="s">
        <v>192</v>
      </c>
      <c r="F958" s="36" t="s">
        <v>190</v>
      </c>
      <c r="H958" t="str">
        <f t="shared" si="28"/>
        <v>1100136744;MEDICINA Y TERAPIAS DOMICILIARIAS;1;312 -ENFERMERÍA</v>
      </c>
      <c r="J958" t="e">
        <f t="shared" si="29"/>
        <v>#N/A</v>
      </c>
    </row>
    <row r="959" spans="1:10" customFormat="1" x14ac:dyDescent="0.25">
      <c r="A959" s="46">
        <v>1100136744</v>
      </c>
      <c r="B959" s="36" t="s">
        <v>431</v>
      </c>
      <c r="C959" s="50">
        <v>1</v>
      </c>
      <c r="D959" s="36" t="s">
        <v>432</v>
      </c>
      <c r="E959" s="36" t="s">
        <v>356</v>
      </c>
      <c r="F959" s="36" t="s">
        <v>190</v>
      </c>
      <c r="H959" t="str">
        <f t="shared" si="28"/>
        <v>1100136744;MEDICINA Y TERAPIAS DOMICILIARIAS;1;133 -HOSPITALIZACIÓN PACIENTE CRÓNICO CON VENTILADOR</v>
      </c>
      <c r="J959" t="e">
        <f t="shared" si="29"/>
        <v>#N/A</v>
      </c>
    </row>
    <row r="960" spans="1:10" customFormat="1" x14ac:dyDescent="0.25">
      <c r="A960" s="46">
        <v>1100136744</v>
      </c>
      <c r="B960" s="36" t="s">
        <v>431</v>
      </c>
      <c r="C960" s="50">
        <v>1</v>
      </c>
      <c r="D960" s="36" t="s">
        <v>432</v>
      </c>
      <c r="E960" s="36" t="s">
        <v>191</v>
      </c>
      <c r="F960" s="36" t="s">
        <v>190</v>
      </c>
      <c r="H960" t="str">
        <f t="shared" si="28"/>
        <v>1100136744;MEDICINA Y TERAPIAS DOMICILIARIAS;1;134 -HOSPITALIZACIÓN PACIENTE CRÓNICO SIN VENTILADOR</v>
      </c>
      <c r="J960" t="e">
        <f t="shared" si="29"/>
        <v>#N/A</v>
      </c>
    </row>
    <row r="961" spans="1:10" customFormat="1" x14ac:dyDescent="0.25">
      <c r="A961" s="46">
        <v>1100133417</v>
      </c>
      <c r="B961" s="36" t="s">
        <v>152</v>
      </c>
      <c r="C961" s="50">
        <v>1</v>
      </c>
      <c r="D961" s="36" t="s">
        <v>433</v>
      </c>
      <c r="E961" s="36" t="s">
        <v>192</v>
      </c>
      <c r="F961" s="36" t="s">
        <v>190</v>
      </c>
      <c r="H961" t="str">
        <f t="shared" si="28"/>
        <v>1100133417;MEDIKA IPS SOCIEDAD POR ACCIONES SIMPLIFICADA SIGLA MEDIKA IPS SAS;1;312 -ENFERMERÍA</v>
      </c>
      <c r="J961" t="e">
        <f t="shared" si="29"/>
        <v>#N/A</v>
      </c>
    </row>
    <row r="962" spans="1:10" customFormat="1" x14ac:dyDescent="0.25">
      <c r="A962" s="46">
        <v>1100133417</v>
      </c>
      <c r="B962" s="36" t="s">
        <v>152</v>
      </c>
      <c r="C962" s="50">
        <v>1</v>
      </c>
      <c r="D962" s="36" t="s">
        <v>433</v>
      </c>
      <c r="E962" s="36" t="s">
        <v>228</v>
      </c>
      <c r="F962" s="36" t="s">
        <v>190</v>
      </c>
      <c r="H962" t="str">
        <f t="shared" si="28"/>
        <v>1100133417;MEDIKA IPS SOCIEDAD POR ACCIONES SIMPLIFICADA SIGLA MEDIKA IPS SAS;1;320 -GINECOBSTETRICIA</v>
      </c>
      <c r="J962" t="e">
        <f t="shared" si="29"/>
        <v>#N/A</v>
      </c>
    </row>
    <row r="963" spans="1:10" customFormat="1" x14ac:dyDescent="0.25">
      <c r="A963" s="46">
        <v>1100133417</v>
      </c>
      <c r="B963" s="36" t="s">
        <v>152</v>
      </c>
      <c r="C963" s="50">
        <v>1</v>
      </c>
      <c r="D963" s="36" t="s">
        <v>433</v>
      </c>
      <c r="E963" s="36" t="s">
        <v>266</v>
      </c>
      <c r="F963" s="36" t="s">
        <v>183</v>
      </c>
      <c r="H963" t="str">
        <f t="shared" si="28"/>
        <v>1100133417;MEDIKA IPS SOCIEDAD POR ACCIONES SIMPLIFICADA SIGLA MEDIKA IPS SAS;1;325 -MEDICINA FAMILIAR</v>
      </c>
      <c r="J963" t="e">
        <f t="shared" si="29"/>
        <v>#N/A</v>
      </c>
    </row>
    <row r="964" spans="1:10" customFormat="1" x14ac:dyDescent="0.25">
      <c r="A964" s="46">
        <v>1100133417</v>
      </c>
      <c r="B964" s="36" t="s">
        <v>152</v>
      </c>
      <c r="C964" s="50">
        <v>1</v>
      </c>
      <c r="D964" s="36" t="s">
        <v>433</v>
      </c>
      <c r="E964" s="36" t="s">
        <v>49</v>
      </c>
      <c r="F964" s="36" t="s">
        <v>190</v>
      </c>
      <c r="H964" t="str">
        <f t="shared" si="28"/>
        <v>1100133417;MEDIKA IPS SOCIEDAD POR ACCIONES SIMPLIFICADA SIGLA MEDIKA IPS SAS;1;328 -MEDICINA GENERAL</v>
      </c>
      <c r="J964" t="e">
        <f t="shared" si="29"/>
        <v>#N/A</v>
      </c>
    </row>
    <row r="965" spans="1:10" customFormat="1" x14ac:dyDescent="0.25">
      <c r="A965" s="46">
        <v>1100133417</v>
      </c>
      <c r="B965" s="36" t="s">
        <v>152</v>
      </c>
      <c r="C965" s="50">
        <v>1</v>
      </c>
      <c r="D965" s="36" t="s">
        <v>433</v>
      </c>
      <c r="E965" s="36" t="s">
        <v>253</v>
      </c>
      <c r="F965" s="36" t="s">
        <v>190</v>
      </c>
      <c r="H965" t="str">
        <f t="shared" si="28"/>
        <v>1100133417;MEDIKA IPS SOCIEDAD POR ACCIONES SIMPLIFICADA SIGLA MEDIKA IPS SAS;1;329 -MEDICINA INTERNA</v>
      </c>
      <c r="J965" t="e">
        <f t="shared" si="29"/>
        <v>#N/A</v>
      </c>
    </row>
    <row r="966" spans="1:10" customFormat="1" x14ac:dyDescent="0.25">
      <c r="A966" s="46">
        <v>1100133417</v>
      </c>
      <c r="B966" s="36" t="s">
        <v>152</v>
      </c>
      <c r="C966" s="50">
        <v>1</v>
      </c>
      <c r="D966" s="36" t="s">
        <v>433</v>
      </c>
      <c r="E966" s="36" t="s">
        <v>194</v>
      </c>
      <c r="F966" s="36" t="s">
        <v>190</v>
      </c>
      <c r="H966" t="str">
        <f t="shared" si="28"/>
        <v>1100133417;MEDIKA IPS SOCIEDAD POR ACCIONES SIMPLIFICADA SIGLA MEDIKA IPS SAS;1;333 -NUTRICIÓN Y DIETÉTICA</v>
      </c>
      <c r="J966" t="e">
        <f t="shared" si="29"/>
        <v>#N/A</v>
      </c>
    </row>
    <row r="967" spans="1:10" customFormat="1" x14ac:dyDescent="0.25">
      <c r="A967" s="46">
        <v>1100133417</v>
      </c>
      <c r="B967" s="36" t="s">
        <v>152</v>
      </c>
      <c r="C967" s="50">
        <v>1</v>
      </c>
      <c r="D967" s="36" t="s">
        <v>433</v>
      </c>
      <c r="E967" s="36" t="s">
        <v>229</v>
      </c>
      <c r="F967" s="36" t="s">
        <v>190</v>
      </c>
      <c r="H967" t="str">
        <f t="shared" si="28"/>
        <v>1100133417;MEDIKA IPS SOCIEDAD POR ACCIONES SIMPLIFICADA SIGLA MEDIKA IPS SAS;1;342 -PEDIATRÍA</v>
      </c>
      <c r="J967" t="e">
        <f t="shared" si="29"/>
        <v>#N/A</v>
      </c>
    </row>
    <row r="968" spans="1:10" customFormat="1" x14ac:dyDescent="0.25">
      <c r="A968" s="46">
        <v>1100133417</v>
      </c>
      <c r="B968" s="36" t="s">
        <v>152</v>
      </c>
      <c r="C968" s="50">
        <v>1</v>
      </c>
      <c r="D968" s="36" t="s">
        <v>433</v>
      </c>
      <c r="E968" s="36" t="s">
        <v>230</v>
      </c>
      <c r="F968" s="36" t="s">
        <v>190</v>
      </c>
      <c r="H968" t="str">
        <f t="shared" ref="H968:H1031" si="30">CONCATENATE(A968,";",B968,";",C968,";",E968)</f>
        <v>1100133417;MEDIKA IPS SOCIEDAD POR ACCIONES SIMPLIFICADA SIGLA MEDIKA IPS SAS;1;344 -PSICOLOGÍA</v>
      </c>
      <c r="J968" t="e">
        <f t="shared" ref="J968:J1031" si="31">VLOOKUP(H968,$I$7:$I$206,1,0)</f>
        <v>#N/A</v>
      </c>
    </row>
    <row r="969" spans="1:10" customFormat="1" x14ac:dyDescent="0.25">
      <c r="A969" s="46">
        <v>1100133417</v>
      </c>
      <c r="B969" s="36" t="s">
        <v>152</v>
      </c>
      <c r="C969" s="50">
        <v>1</v>
      </c>
      <c r="D969" s="36" t="s">
        <v>433</v>
      </c>
      <c r="E969" s="36" t="s">
        <v>231</v>
      </c>
      <c r="F969" s="36" t="s">
        <v>190</v>
      </c>
      <c r="H969" t="str">
        <f t="shared" si="30"/>
        <v>1100133417;MEDIKA IPS SOCIEDAD POR ACCIONES SIMPLIFICADA SIGLA MEDIKA IPS SAS;1;420 -VACUNACIÓN</v>
      </c>
      <c r="J969" t="e">
        <f t="shared" si="31"/>
        <v>#N/A</v>
      </c>
    </row>
    <row r="970" spans="1:10" customFormat="1" x14ac:dyDescent="0.25">
      <c r="A970" s="46">
        <v>1100115099</v>
      </c>
      <c r="B970" s="36" t="s">
        <v>434</v>
      </c>
      <c r="C970" s="50">
        <v>2</v>
      </c>
      <c r="D970" s="36" t="s">
        <v>435</v>
      </c>
      <c r="E970" s="36" t="s">
        <v>356</v>
      </c>
      <c r="F970" s="36" t="s">
        <v>190</v>
      </c>
      <c r="H970" t="str">
        <f t="shared" si="30"/>
        <v>1100115099;MESSER COLOMBIA S.A.;2;133 -HOSPITALIZACIÓN PACIENTE CRÓNICO CON VENTILADOR</v>
      </c>
      <c r="J970" t="e">
        <f t="shared" si="31"/>
        <v>#N/A</v>
      </c>
    </row>
    <row r="971" spans="1:10" customFormat="1" x14ac:dyDescent="0.25">
      <c r="A971" s="46">
        <v>1100115099</v>
      </c>
      <c r="B971" s="36" t="s">
        <v>434</v>
      </c>
      <c r="C971" s="50">
        <v>2</v>
      </c>
      <c r="D971" s="36" t="s">
        <v>435</v>
      </c>
      <c r="E971" s="36" t="s">
        <v>191</v>
      </c>
      <c r="F971" s="36" t="s">
        <v>190</v>
      </c>
      <c r="H971" t="str">
        <f t="shared" si="30"/>
        <v>1100115099;MESSER COLOMBIA S.A.;2;134 -HOSPITALIZACIÓN PACIENTE CRÓNICO SIN VENTILADOR</v>
      </c>
      <c r="J971" t="e">
        <f t="shared" si="31"/>
        <v>#N/A</v>
      </c>
    </row>
    <row r="972" spans="1:10" customFormat="1" x14ac:dyDescent="0.25">
      <c r="A972" s="46">
        <v>1100138235</v>
      </c>
      <c r="B972" s="36" t="s">
        <v>436</v>
      </c>
      <c r="C972" s="50">
        <v>1</v>
      </c>
      <c r="D972" s="36" t="s">
        <v>436</v>
      </c>
      <c r="E972" s="36" t="s">
        <v>293</v>
      </c>
      <c r="F972" s="36" t="s">
        <v>183</v>
      </c>
      <c r="H972" t="str">
        <f t="shared" si="30"/>
        <v>1100138235;MI GRUPO ODONTOLOGICO INTEGRAL SAS SIGLA MIGOI SAS;1;311 -ENDODONCIA</v>
      </c>
      <c r="J972" t="e">
        <f t="shared" si="31"/>
        <v>#N/A</v>
      </c>
    </row>
    <row r="973" spans="1:10" customFormat="1" x14ac:dyDescent="0.25">
      <c r="A973" s="46">
        <v>1100138235</v>
      </c>
      <c r="B973" s="36" t="s">
        <v>436</v>
      </c>
      <c r="C973" s="50">
        <v>1</v>
      </c>
      <c r="D973" s="36" t="s">
        <v>436</v>
      </c>
      <c r="E973" s="36" t="s">
        <v>300</v>
      </c>
      <c r="F973" s="36" t="s">
        <v>190</v>
      </c>
      <c r="H973" t="str">
        <f t="shared" si="30"/>
        <v>1100138235;MI GRUPO ODONTOLOGICO INTEGRAL SAS SIGLA MIGOI SAS;1;334 -ODONTOLOGÍA GENERAL</v>
      </c>
      <c r="J973" t="e">
        <f t="shared" si="31"/>
        <v>#N/A</v>
      </c>
    </row>
    <row r="974" spans="1:10" customFormat="1" x14ac:dyDescent="0.25">
      <c r="A974" s="46">
        <v>1100138235</v>
      </c>
      <c r="B974" s="36" t="s">
        <v>436</v>
      </c>
      <c r="C974" s="50">
        <v>1</v>
      </c>
      <c r="D974" s="36" t="s">
        <v>436</v>
      </c>
      <c r="E974" s="36" t="s">
        <v>294</v>
      </c>
      <c r="F974" s="36" t="s">
        <v>183</v>
      </c>
      <c r="H974" t="str">
        <f t="shared" si="30"/>
        <v>1100138235;MI GRUPO ODONTOLOGICO INTEGRAL SAS SIGLA MIGOI SAS;1;338 -ORTODONCIA</v>
      </c>
      <c r="J974" t="e">
        <f t="shared" si="31"/>
        <v>#N/A</v>
      </c>
    </row>
    <row r="975" spans="1:10" customFormat="1" x14ac:dyDescent="0.25">
      <c r="A975" s="46">
        <v>1100138235</v>
      </c>
      <c r="B975" s="36" t="s">
        <v>436</v>
      </c>
      <c r="C975" s="50">
        <v>1</v>
      </c>
      <c r="D975" s="36" t="s">
        <v>436</v>
      </c>
      <c r="E975" s="36" t="s">
        <v>295</v>
      </c>
      <c r="F975" s="36" t="s">
        <v>183</v>
      </c>
      <c r="H975" t="str">
        <f t="shared" si="30"/>
        <v>1100138235;MI GRUPO ODONTOLOGICO INTEGRAL SAS SIGLA MIGOI SAS;1;343 -PERIODONCIA</v>
      </c>
      <c r="J975" t="e">
        <f t="shared" si="31"/>
        <v>#N/A</v>
      </c>
    </row>
    <row r="976" spans="1:10" customFormat="1" x14ac:dyDescent="0.25">
      <c r="A976" s="46">
        <v>1100138235</v>
      </c>
      <c r="B976" s="36" t="s">
        <v>436</v>
      </c>
      <c r="C976" s="50">
        <v>1</v>
      </c>
      <c r="D976" s="36" t="s">
        <v>436</v>
      </c>
      <c r="E976" s="36" t="s">
        <v>296</v>
      </c>
      <c r="F976" s="36" t="s">
        <v>183</v>
      </c>
      <c r="H976" t="str">
        <f t="shared" si="30"/>
        <v>1100138235;MI GRUPO ODONTOLOGICO INTEGRAL SAS SIGLA MIGOI SAS;1;347 -REHABILITACIÓN ORAL</v>
      </c>
      <c r="J976" t="e">
        <f t="shared" si="31"/>
        <v>#N/A</v>
      </c>
    </row>
    <row r="977" spans="1:10" customFormat="1" x14ac:dyDescent="0.25">
      <c r="A977" s="46">
        <v>1100138235</v>
      </c>
      <c r="B977" s="36" t="s">
        <v>436</v>
      </c>
      <c r="C977" s="50">
        <v>1</v>
      </c>
      <c r="D977" s="36" t="s">
        <v>436</v>
      </c>
      <c r="E977" s="36" t="s">
        <v>188</v>
      </c>
      <c r="F977" s="36" t="s">
        <v>183</v>
      </c>
      <c r="H977" t="str">
        <f t="shared" si="30"/>
        <v>1100138235;MI GRUPO ODONTOLOGICO INTEGRAL SAS SIGLA MIGOI SAS;1;356 -OTRAS CONSULTAS DE ESPECIALIDAD</v>
      </c>
      <c r="J977" t="e">
        <f t="shared" si="31"/>
        <v>#N/A</v>
      </c>
    </row>
    <row r="978" spans="1:10" customFormat="1" x14ac:dyDescent="0.25">
      <c r="A978" s="46">
        <v>1100138235</v>
      </c>
      <c r="B978" s="36" t="s">
        <v>436</v>
      </c>
      <c r="C978" s="50">
        <v>1</v>
      </c>
      <c r="D978" s="36" t="s">
        <v>436</v>
      </c>
      <c r="E978" s="36" t="s">
        <v>297</v>
      </c>
      <c r="F978" s="36" t="s">
        <v>183</v>
      </c>
      <c r="H978" t="str">
        <f t="shared" si="30"/>
        <v>1100138235;MI GRUPO ODONTOLOGICO INTEGRAL SAS SIGLA MIGOI SAS;1;396 -ODONTOPEDIATRÍA</v>
      </c>
      <c r="J978" t="e">
        <f t="shared" si="31"/>
        <v>#N/A</v>
      </c>
    </row>
    <row r="979" spans="1:10" customFormat="1" x14ac:dyDescent="0.25">
      <c r="A979" s="46">
        <v>1100138235</v>
      </c>
      <c r="B979" s="36" t="s">
        <v>436</v>
      </c>
      <c r="C979" s="50">
        <v>1</v>
      </c>
      <c r="D979" s="36" t="s">
        <v>436</v>
      </c>
      <c r="E979" s="36" t="s">
        <v>322</v>
      </c>
      <c r="F979" s="36" t="s">
        <v>183</v>
      </c>
      <c r="H979" t="str">
        <f t="shared" si="30"/>
        <v>1100138235;MI GRUPO ODONTOLOGICO INTEGRAL SAS SIGLA MIGOI SAS;1;410 -CIRUGÍA ORAL</v>
      </c>
      <c r="J979" t="e">
        <f t="shared" si="31"/>
        <v>#N/A</v>
      </c>
    </row>
    <row r="980" spans="1:10" customFormat="1" x14ac:dyDescent="0.25">
      <c r="A980" s="46">
        <v>1100138235</v>
      </c>
      <c r="B980" s="36" t="s">
        <v>436</v>
      </c>
      <c r="C980" s="50">
        <v>1</v>
      </c>
      <c r="D980" s="36" t="s">
        <v>436</v>
      </c>
      <c r="E980" s="36" t="s">
        <v>369</v>
      </c>
      <c r="F980" s="36" t="s">
        <v>183</v>
      </c>
      <c r="H980" t="str">
        <f t="shared" si="30"/>
        <v>1100138235;MI GRUPO ODONTOLOGICO INTEGRAL SAS SIGLA MIGOI SAS;1;411 -CIRUGÍA MAXILOFACIAL</v>
      </c>
      <c r="J980" t="e">
        <f t="shared" si="31"/>
        <v>#N/A</v>
      </c>
    </row>
    <row r="981" spans="1:10" customFormat="1" x14ac:dyDescent="0.25">
      <c r="A981" s="46">
        <v>1100114223</v>
      </c>
      <c r="B981" s="36" t="s">
        <v>437</v>
      </c>
      <c r="C981" s="50">
        <v>1</v>
      </c>
      <c r="D981" s="36" t="s">
        <v>437</v>
      </c>
      <c r="E981" s="36" t="s">
        <v>189</v>
      </c>
      <c r="F981" s="36" t="s">
        <v>190</v>
      </c>
      <c r="H981" t="str">
        <f t="shared" si="30"/>
        <v>1100114223;NUBIA CONSTANZA ACEVEDO ZAMBRANO;1;740 -FONOAUDIOLOGÍA Y/O TERAPIA DEL LENGUAJE</v>
      </c>
      <c r="J981" t="e">
        <f t="shared" si="31"/>
        <v>#N/A</v>
      </c>
    </row>
    <row r="982" spans="1:10" customFormat="1" x14ac:dyDescent="0.25">
      <c r="A982" s="46">
        <v>1100115070</v>
      </c>
      <c r="B982" s="36" t="s">
        <v>438</v>
      </c>
      <c r="C982" s="50">
        <v>21</v>
      </c>
      <c r="D982" s="36" t="s">
        <v>439</v>
      </c>
      <c r="E982" s="36" t="s">
        <v>210</v>
      </c>
      <c r="F982" s="36" t="s">
        <v>190</v>
      </c>
      <c r="H982" t="str">
        <f t="shared" si="30"/>
        <v>1100115070;UNIVER PLUS S.A.;21;301 -ANESTESIA</v>
      </c>
      <c r="J982" t="e">
        <f t="shared" si="31"/>
        <v>#N/A</v>
      </c>
    </row>
    <row r="983" spans="1:10" customFormat="1" x14ac:dyDescent="0.25">
      <c r="A983" s="46">
        <v>1100115070</v>
      </c>
      <c r="B983" s="36" t="s">
        <v>438</v>
      </c>
      <c r="C983" s="50">
        <v>21</v>
      </c>
      <c r="D983" s="36" t="s">
        <v>439</v>
      </c>
      <c r="E983" s="36" t="s">
        <v>252</v>
      </c>
      <c r="F983" s="36" t="s">
        <v>190</v>
      </c>
      <c r="H983" t="str">
        <f t="shared" si="30"/>
        <v>1100115070;UNIVER PLUS S.A.;21;337 -OPTOMETRÍA</v>
      </c>
      <c r="J983" t="e">
        <f t="shared" si="31"/>
        <v>#N/A</v>
      </c>
    </row>
    <row r="984" spans="1:10" customFormat="1" x14ac:dyDescent="0.25">
      <c r="A984" s="46">
        <v>1100120426</v>
      </c>
      <c r="B984" s="36" t="s">
        <v>440</v>
      </c>
      <c r="C984" s="50">
        <v>2</v>
      </c>
      <c r="D984" s="36" t="s">
        <v>441</v>
      </c>
      <c r="E984" s="36" t="s">
        <v>193</v>
      </c>
      <c r="F984" s="36" t="s">
        <v>183</v>
      </c>
      <c r="H984" t="str">
        <f t="shared" si="30"/>
        <v>1100120426;PASSUS IPS TALLER PSICOMOTRIZ S.A.S.;2;327 -MEDICINA FÍSICA Y REHABILITACIÓN</v>
      </c>
      <c r="J984" t="e">
        <f t="shared" si="31"/>
        <v>#N/A</v>
      </c>
    </row>
    <row r="985" spans="1:10" customFormat="1" x14ac:dyDescent="0.25">
      <c r="A985" s="46">
        <v>1100120426</v>
      </c>
      <c r="B985" s="36" t="s">
        <v>440</v>
      </c>
      <c r="C985" s="50">
        <v>2</v>
      </c>
      <c r="D985" s="36" t="s">
        <v>441</v>
      </c>
      <c r="E985" s="36" t="s">
        <v>197</v>
      </c>
      <c r="F985" s="36" t="s">
        <v>190</v>
      </c>
      <c r="H985" t="str">
        <f t="shared" si="30"/>
        <v>1100120426;PASSUS IPS TALLER PSICOMOTRIZ S.A.S.;2;739 -FISIOTERAPIA</v>
      </c>
      <c r="J985" t="e">
        <f t="shared" si="31"/>
        <v>#N/A</v>
      </c>
    </row>
    <row r="986" spans="1:10" customFormat="1" x14ac:dyDescent="0.25">
      <c r="A986" s="46">
        <v>1100136182</v>
      </c>
      <c r="B986" s="36" t="s">
        <v>153</v>
      </c>
      <c r="C986" s="50">
        <v>1</v>
      </c>
      <c r="D986" s="36" t="s">
        <v>153</v>
      </c>
      <c r="E986" s="36" t="s">
        <v>266</v>
      </c>
      <c r="F986" s="36" t="s">
        <v>183</v>
      </c>
      <c r="H986" t="str">
        <f t="shared" si="30"/>
        <v>1100136182;PRAXISALUD IPS SAS;1;325 -MEDICINA FAMILIAR</v>
      </c>
      <c r="J986" t="e">
        <f t="shared" si="31"/>
        <v>#N/A</v>
      </c>
    </row>
    <row r="987" spans="1:10" customFormat="1" x14ac:dyDescent="0.25">
      <c r="A987" s="46">
        <v>1100136182</v>
      </c>
      <c r="B987" s="36" t="s">
        <v>153</v>
      </c>
      <c r="C987" s="50">
        <v>1</v>
      </c>
      <c r="D987" s="36" t="s">
        <v>153</v>
      </c>
      <c r="E987" s="36" t="s">
        <v>193</v>
      </c>
      <c r="F987" s="36" t="s">
        <v>183</v>
      </c>
      <c r="H987" t="str">
        <f t="shared" si="30"/>
        <v>1100136182;PRAXISALUD IPS SAS;1;327 -MEDICINA FÍSICA Y REHABILITACIÓN</v>
      </c>
      <c r="J987" t="e">
        <f t="shared" si="31"/>
        <v>#N/A</v>
      </c>
    </row>
    <row r="988" spans="1:10" customFormat="1" x14ac:dyDescent="0.25">
      <c r="A988" s="46">
        <v>1100136182</v>
      </c>
      <c r="B988" s="36" t="s">
        <v>153</v>
      </c>
      <c r="C988" s="50">
        <v>1</v>
      </c>
      <c r="D988" s="36" t="s">
        <v>153</v>
      </c>
      <c r="E988" s="36" t="s">
        <v>49</v>
      </c>
      <c r="F988" s="36" t="s">
        <v>190</v>
      </c>
      <c r="H988" t="str">
        <f t="shared" si="30"/>
        <v>1100136182;PRAXISALUD IPS SAS;1;328 -MEDICINA GENERAL</v>
      </c>
      <c r="J988" t="e">
        <f t="shared" si="31"/>
        <v>#N/A</v>
      </c>
    </row>
    <row r="989" spans="1:10" customFormat="1" x14ac:dyDescent="0.25">
      <c r="A989" s="46">
        <v>1100136182</v>
      </c>
      <c r="B989" s="36" t="s">
        <v>153</v>
      </c>
      <c r="C989" s="50">
        <v>1</v>
      </c>
      <c r="D989" s="36" t="s">
        <v>153</v>
      </c>
      <c r="E989" s="36" t="s">
        <v>194</v>
      </c>
      <c r="F989" s="36" t="s">
        <v>190</v>
      </c>
      <c r="H989" t="str">
        <f t="shared" si="30"/>
        <v>1100136182;PRAXISALUD IPS SAS;1;333 -NUTRICIÓN Y DIETÉTICA</v>
      </c>
      <c r="J989" t="e">
        <f t="shared" si="31"/>
        <v>#N/A</v>
      </c>
    </row>
    <row r="990" spans="1:10" customFormat="1" x14ac:dyDescent="0.25">
      <c r="A990" s="46">
        <v>1100136182</v>
      </c>
      <c r="B990" s="36" t="s">
        <v>153</v>
      </c>
      <c r="C990" s="50">
        <v>1</v>
      </c>
      <c r="D990" s="36" t="s">
        <v>153</v>
      </c>
      <c r="E990" s="36" t="s">
        <v>229</v>
      </c>
      <c r="F990" s="36" t="s">
        <v>183</v>
      </c>
      <c r="H990" t="str">
        <f t="shared" si="30"/>
        <v>1100136182;PRAXISALUD IPS SAS;1;342 -PEDIATRÍA</v>
      </c>
      <c r="J990" t="e">
        <f t="shared" si="31"/>
        <v>#N/A</v>
      </c>
    </row>
    <row r="991" spans="1:10" customFormat="1" x14ac:dyDescent="0.25">
      <c r="A991" s="46">
        <v>1100136182</v>
      </c>
      <c r="B991" s="36" t="s">
        <v>153</v>
      </c>
      <c r="C991" s="50">
        <v>1</v>
      </c>
      <c r="D991" s="36" t="s">
        <v>153</v>
      </c>
      <c r="E991" s="36" t="s">
        <v>230</v>
      </c>
      <c r="F991" s="36" t="s">
        <v>190</v>
      </c>
      <c r="H991" t="str">
        <f t="shared" si="30"/>
        <v>1100136182;PRAXISALUD IPS SAS;1;344 -PSICOLOGÍA</v>
      </c>
      <c r="J991" t="e">
        <f t="shared" si="31"/>
        <v>#N/A</v>
      </c>
    </row>
    <row r="992" spans="1:10" customFormat="1" x14ac:dyDescent="0.25">
      <c r="A992" s="46">
        <v>1100136182</v>
      </c>
      <c r="B992" s="36" t="s">
        <v>153</v>
      </c>
      <c r="C992" s="50">
        <v>1</v>
      </c>
      <c r="D992" s="36" t="s">
        <v>153</v>
      </c>
      <c r="E992" s="36" t="s">
        <v>98</v>
      </c>
      <c r="F992" s="36" t="s">
        <v>190</v>
      </c>
      <c r="H992" t="str">
        <f t="shared" si="30"/>
        <v>1100136182;PRAXISALUD IPS SAS;1;712 -TOMA DE MUESTRAS DE LABORATORIO CLÍNICO</v>
      </c>
      <c r="J992" t="e">
        <f t="shared" si="31"/>
        <v>#N/A</v>
      </c>
    </row>
    <row r="993" spans="1:10" customFormat="1" x14ac:dyDescent="0.25">
      <c r="A993" s="46">
        <v>1100108995</v>
      </c>
      <c r="B993" s="36" t="s">
        <v>128</v>
      </c>
      <c r="C993" s="50">
        <v>1</v>
      </c>
      <c r="D993" s="36" t="s">
        <v>442</v>
      </c>
      <c r="E993" s="36" t="s">
        <v>245</v>
      </c>
      <c r="F993" s="36" t="s">
        <v>183</v>
      </c>
      <c r="H993" t="str">
        <f t="shared" si="30"/>
        <v>1100108995;ASOCIACIÓN PROFAMILIA;1;204 -CIRUGÍA GINECOLÓGICA</v>
      </c>
      <c r="J993" t="e">
        <f t="shared" si="31"/>
        <v>#N/A</v>
      </c>
    </row>
    <row r="994" spans="1:10" customFormat="1" x14ac:dyDescent="0.25">
      <c r="A994" s="46">
        <v>1100108995</v>
      </c>
      <c r="B994" s="36" t="s">
        <v>128</v>
      </c>
      <c r="C994" s="50">
        <v>1</v>
      </c>
      <c r="D994" s="36" t="s">
        <v>442</v>
      </c>
      <c r="E994" s="36" t="s">
        <v>206</v>
      </c>
      <c r="F994" s="36" t="s">
        <v>183</v>
      </c>
      <c r="H994" t="str">
        <f t="shared" si="30"/>
        <v>1100108995;ASOCIACIÓN PROFAMILIA;1;215 -CIRUGÍA UROLÓGICA</v>
      </c>
      <c r="J994" t="e">
        <f t="shared" si="31"/>
        <v>#N/A</v>
      </c>
    </row>
    <row r="995" spans="1:10" customFormat="1" x14ac:dyDescent="0.25">
      <c r="A995" s="46">
        <v>1100108995</v>
      </c>
      <c r="B995" s="36" t="s">
        <v>128</v>
      </c>
      <c r="C995" s="50">
        <v>1</v>
      </c>
      <c r="D995" s="36" t="s">
        <v>442</v>
      </c>
      <c r="E995" s="36" t="s">
        <v>307</v>
      </c>
      <c r="F995" s="36" t="s">
        <v>183</v>
      </c>
      <c r="H995" t="str">
        <f t="shared" si="30"/>
        <v>1100108995;ASOCIACIÓN PROFAMILIA;1;217 -OTRAS CIRUGÍAS</v>
      </c>
      <c r="J995" t="e">
        <f t="shared" si="31"/>
        <v>#N/A</v>
      </c>
    </row>
    <row r="996" spans="1:10" customFormat="1" x14ac:dyDescent="0.25">
      <c r="A996" s="46">
        <v>1100108995</v>
      </c>
      <c r="B996" s="36" t="s">
        <v>128</v>
      </c>
      <c r="C996" s="50">
        <v>1</v>
      </c>
      <c r="D996" s="36" t="s">
        <v>442</v>
      </c>
      <c r="E996" s="36" t="s">
        <v>210</v>
      </c>
      <c r="F996" s="36" t="s">
        <v>183</v>
      </c>
      <c r="H996" t="str">
        <f t="shared" si="30"/>
        <v>1100108995;ASOCIACIÓN PROFAMILIA;1;301 -ANESTESIA</v>
      </c>
      <c r="J996" t="e">
        <f t="shared" si="31"/>
        <v>#N/A</v>
      </c>
    </row>
    <row r="997" spans="1:10" customFormat="1" x14ac:dyDescent="0.25">
      <c r="A997" s="46">
        <v>1100108995</v>
      </c>
      <c r="B997" s="36" t="s">
        <v>128</v>
      </c>
      <c r="C997" s="50">
        <v>1</v>
      </c>
      <c r="D997" s="36" t="s">
        <v>442</v>
      </c>
      <c r="E997" s="36" t="s">
        <v>192</v>
      </c>
      <c r="F997" s="36" t="s">
        <v>190</v>
      </c>
      <c r="H997" t="str">
        <f t="shared" si="30"/>
        <v>1100108995;ASOCIACIÓN PROFAMILIA;1;312 -ENFERMERÍA</v>
      </c>
      <c r="J997" t="e">
        <f t="shared" si="31"/>
        <v>#N/A</v>
      </c>
    </row>
    <row r="998" spans="1:10" customFormat="1" x14ac:dyDescent="0.25">
      <c r="A998" s="46">
        <v>1100108995</v>
      </c>
      <c r="B998" s="36" t="s">
        <v>128</v>
      </c>
      <c r="C998" s="50">
        <v>1</v>
      </c>
      <c r="D998" s="36" t="s">
        <v>442</v>
      </c>
      <c r="E998" s="36" t="s">
        <v>228</v>
      </c>
      <c r="F998" s="36" t="s">
        <v>183</v>
      </c>
      <c r="H998" t="str">
        <f t="shared" si="30"/>
        <v>1100108995;ASOCIACIÓN PROFAMILIA;1;320 -GINECOBSTETRICIA</v>
      </c>
      <c r="J998" t="e">
        <f t="shared" si="31"/>
        <v>#N/A</v>
      </c>
    </row>
    <row r="999" spans="1:10" customFormat="1" x14ac:dyDescent="0.25">
      <c r="A999" s="46">
        <v>1100108995</v>
      </c>
      <c r="B999" s="36" t="s">
        <v>128</v>
      </c>
      <c r="C999" s="50">
        <v>1</v>
      </c>
      <c r="D999" s="36" t="s">
        <v>442</v>
      </c>
      <c r="E999" s="36" t="s">
        <v>49</v>
      </c>
      <c r="F999" s="36" t="s">
        <v>190</v>
      </c>
      <c r="H999" t="str">
        <f t="shared" si="30"/>
        <v>1100108995;ASOCIACIÓN PROFAMILIA;1;328 -MEDICINA GENERAL</v>
      </c>
      <c r="J999" t="e">
        <f t="shared" si="31"/>
        <v>#N/A</v>
      </c>
    </row>
    <row r="1000" spans="1:10" customFormat="1" x14ac:dyDescent="0.25">
      <c r="A1000" s="46">
        <v>1100108995</v>
      </c>
      <c r="B1000" s="36" t="s">
        <v>128</v>
      </c>
      <c r="C1000" s="50">
        <v>1</v>
      </c>
      <c r="D1000" s="36" t="s">
        <v>442</v>
      </c>
      <c r="E1000" s="36" t="s">
        <v>10</v>
      </c>
      <c r="F1000" s="36" t="s">
        <v>190</v>
      </c>
      <c r="H1000" t="str">
        <f t="shared" si="30"/>
        <v>1100108995;ASOCIACIÓN PROFAMILIA;1;706 -LABORATORIO CLÍNICO</v>
      </c>
      <c r="J1000" t="e">
        <f t="shared" si="31"/>
        <v>#N/A</v>
      </c>
    </row>
    <row r="1001" spans="1:10" customFormat="1" x14ac:dyDescent="0.25">
      <c r="A1001" s="46">
        <v>1100108995</v>
      </c>
      <c r="B1001" s="36" t="s">
        <v>128</v>
      </c>
      <c r="C1001" s="50">
        <v>1</v>
      </c>
      <c r="D1001" s="36" t="s">
        <v>442</v>
      </c>
      <c r="E1001" s="36" t="s">
        <v>98</v>
      </c>
      <c r="F1001" s="36" t="s">
        <v>190</v>
      </c>
      <c r="H1001" t="str">
        <f t="shared" si="30"/>
        <v>1100108995;ASOCIACIÓN PROFAMILIA;1;712 -TOMA DE MUESTRAS DE LABORATORIO CLÍNICO</v>
      </c>
      <c r="J1001" t="e">
        <f t="shared" si="31"/>
        <v>#N/A</v>
      </c>
    </row>
    <row r="1002" spans="1:10" customFormat="1" x14ac:dyDescent="0.25">
      <c r="A1002" s="46">
        <v>1100108995</v>
      </c>
      <c r="B1002" s="36" t="s">
        <v>128</v>
      </c>
      <c r="C1002" s="50">
        <v>1</v>
      </c>
      <c r="D1002" s="36" t="s">
        <v>442</v>
      </c>
      <c r="E1002" s="36" t="s">
        <v>213</v>
      </c>
      <c r="F1002" s="36" t="s">
        <v>190</v>
      </c>
      <c r="H1002" t="str">
        <f t="shared" si="30"/>
        <v>1100108995;ASOCIACIÓN PROFAMILIA;1;745 -IMÁGENES DIAGNOSTICAS - NO IONIZANTES</v>
      </c>
      <c r="J1002" t="e">
        <f t="shared" si="31"/>
        <v>#N/A</v>
      </c>
    </row>
    <row r="1003" spans="1:10" customFormat="1" x14ac:dyDescent="0.25">
      <c r="A1003" s="46">
        <v>1100108995</v>
      </c>
      <c r="B1003" s="36" t="s">
        <v>128</v>
      </c>
      <c r="C1003" s="50">
        <v>1</v>
      </c>
      <c r="D1003" s="36" t="s">
        <v>442</v>
      </c>
      <c r="E1003" s="36" t="s">
        <v>258</v>
      </c>
      <c r="F1003" s="36" t="s">
        <v>190</v>
      </c>
      <c r="H1003" t="str">
        <f t="shared" si="30"/>
        <v>1100108995;ASOCIACIÓN PROFAMILIA;1;749 -TOMA DE MUESTRAS DE CUELLO UTERINO Y GINECOLÓGICAS</v>
      </c>
      <c r="J1003" t="e">
        <f t="shared" si="31"/>
        <v>#N/A</v>
      </c>
    </row>
    <row r="1004" spans="1:10" customFormat="1" x14ac:dyDescent="0.25">
      <c r="A1004" s="46">
        <v>1100103155</v>
      </c>
      <c r="B1004" s="36" t="s">
        <v>100</v>
      </c>
      <c r="C1004" s="50">
        <v>5</v>
      </c>
      <c r="D1004" s="36" t="s">
        <v>443</v>
      </c>
      <c r="E1004" s="36" t="s">
        <v>96</v>
      </c>
      <c r="F1004" s="36" t="s">
        <v>190</v>
      </c>
      <c r="H1004" t="str">
        <f t="shared" si="30"/>
        <v>1100103155;ASOCIACION DE AMIGOS CONTRA EL CANCER PROSEGUIR;5;129 -HOSPITALIZACIÓN ADULTOS</v>
      </c>
      <c r="J1004" t="e">
        <f t="shared" si="31"/>
        <v>#N/A</v>
      </c>
    </row>
    <row r="1005" spans="1:10" customFormat="1" x14ac:dyDescent="0.25">
      <c r="A1005" s="46">
        <v>1100103155</v>
      </c>
      <c r="B1005" s="36" t="s">
        <v>100</v>
      </c>
      <c r="C1005" s="50">
        <v>5</v>
      </c>
      <c r="D1005" s="36" t="s">
        <v>443</v>
      </c>
      <c r="E1005" s="36" t="s">
        <v>202</v>
      </c>
      <c r="F1005" s="36" t="s">
        <v>190</v>
      </c>
      <c r="H1005" t="str">
        <f t="shared" si="30"/>
        <v>1100103155;ASOCIACION DE AMIGOS CONTRA EL CANCER PROSEGUIR;5;203 -CIRUGÍA GENERAL</v>
      </c>
      <c r="J1005" t="e">
        <f t="shared" si="31"/>
        <v>#N/A</v>
      </c>
    </row>
    <row r="1006" spans="1:10" customFormat="1" x14ac:dyDescent="0.25">
      <c r="A1006" s="46">
        <v>1100103155</v>
      </c>
      <c r="B1006" s="36" t="s">
        <v>100</v>
      </c>
      <c r="C1006" s="50">
        <v>5</v>
      </c>
      <c r="D1006" s="36" t="s">
        <v>443</v>
      </c>
      <c r="E1006" s="36" t="s">
        <v>209</v>
      </c>
      <c r="F1006" s="36" t="s">
        <v>183</v>
      </c>
      <c r="H1006" t="str">
        <f t="shared" si="30"/>
        <v>1100103155;ASOCIACION DE AMIGOS CONTRA EL CANCER PROSEGUIR;5;245 -NEUROCIRUGÍA</v>
      </c>
      <c r="J1006" t="e">
        <f t="shared" si="31"/>
        <v>#N/A</v>
      </c>
    </row>
    <row r="1007" spans="1:10" customFormat="1" x14ac:dyDescent="0.25">
      <c r="A1007" s="46">
        <v>1100103155</v>
      </c>
      <c r="B1007" s="36" t="s">
        <v>100</v>
      </c>
      <c r="C1007" s="50">
        <v>5</v>
      </c>
      <c r="D1007" s="36" t="s">
        <v>443</v>
      </c>
      <c r="E1007" s="36" t="s">
        <v>210</v>
      </c>
      <c r="F1007" s="36" t="s">
        <v>183</v>
      </c>
      <c r="H1007" t="str">
        <f t="shared" si="30"/>
        <v>1100103155;ASOCIACION DE AMIGOS CONTRA EL CANCER PROSEGUIR;5;301 -ANESTESIA</v>
      </c>
      <c r="J1007" t="e">
        <f t="shared" si="31"/>
        <v>#N/A</v>
      </c>
    </row>
    <row r="1008" spans="1:10" customFormat="1" x14ac:dyDescent="0.25">
      <c r="A1008" s="46">
        <v>1100103155</v>
      </c>
      <c r="B1008" s="36" t="s">
        <v>100</v>
      </c>
      <c r="C1008" s="50">
        <v>5</v>
      </c>
      <c r="D1008" s="36" t="s">
        <v>443</v>
      </c>
      <c r="E1008" s="36" t="s">
        <v>235</v>
      </c>
      <c r="F1008" s="36" t="s">
        <v>183</v>
      </c>
      <c r="H1008" t="str">
        <f t="shared" si="30"/>
        <v>1100103155;ASOCIACION DE AMIGOS CONTRA EL CANCER PROSEGUIR;5;304 -CIRUGÍA GENERAL</v>
      </c>
      <c r="J1008" t="e">
        <f t="shared" si="31"/>
        <v>#N/A</v>
      </c>
    </row>
    <row r="1009" spans="1:10" customFormat="1" x14ac:dyDescent="0.25">
      <c r="A1009" s="46">
        <v>1100103155</v>
      </c>
      <c r="B1009" s="36" t="s">
        <v>100</v>
      </c>
      <c r="C1009" s="50">
        <v>5</v>
      </c>
      <c r="D1009" s="36" t="s">
        <v>443</v>
      </c>
      <c r="E1009" s="36" t="s">
        <v>336</v>
      </c>
      <c r="F1009" s="36" t="s">
        <v>183</v>
      </c>
      <c r="H1009" t="str">
        <f t="shared" si="30"/>
        <v>1100103155;ASOCIACION DE AMIGOS CONTRA EL CANCER PROSEGUIR;5;331 -NEUMOLOGÍA</v>
      </c>
      <c r="J1009" t="e">
        <f t="shared" si="31"/>
        <v>#N/A</v>
      </c>
    </row>
    <row r="1010" spans="1:10" customFormat="1" x14ac:dyDescent="0.25">
      <c r="A1010" s="46">
        <v>1100103155</v>
      </c>
      <c r="B1010" s="36" t="s">
        <v>100</v>
      </c>
      <c r="C1010" s="50">
        <v>5</v>
      </c>
      <c r="D1010" s="36" t="s">
        <v>443</v>
      </c>
      <c r="E1010" s="36" t="s">
        <v>236</v>
      </c>
      <c r="F1010" s="36" t="s">
        <v>183</v>
      </c>
      <c r="H1010" t="str">
        <f t="shared" si="30"/>
        <v>1100103155;ASOCIACION DE AMIGOS CONTRA EL CANCER PROSEGUIR;5;339 -ORTOPEDIA Y/O TRAUMATOLOGÍA</v>
      </c>
      <c r="J1010" t="e">
        <f t="shared" si="31"/>
        <v>#N/A</v>
      </c>
    </row>
    <row r="1011" spans="1:10" customFormat="1" x14ac:dyDescent="0.25">
      <c r="A1011" s="46">
        <v>1100103155</v>
      </c>
      <c r="B1011" s="36" t="s">
        <v>100</v>
      </c>
      <c r="C1011" s="50">
        <v>5</v>
      </c>
      <c r="D1011" s="36" t="s">
        <v>443</v>
      </c>
      <c r="E1011" s="36" t="s">
        <v>339</v>
      </c>
      <c r="F1011" s="36" t="s">
        <v>183</v>
      </c>
      <c r="H1011" t="str">
        <f t="shared" si="30"/>
        <v>1100103155;ASOCIACION DE AMIGOS CONTRA EL CANCER PROSEGUIR;5;362 -CIRUGÍA DE CABEZA Y CUELLO</v>
      </c>
      <c r="J1011" t="e">
        <f t="shared" si="31"/>
        <v>#N/A</v>
      </c>
    </row>
    <row r="1012" spans="1:10" customFormat="1" x14ac:dyDescent="0.25">
      <c r="A1012" s="46">
        <v>1100103155</v>
      </c>
      <c r="B1012" s="36" t="s">
        <v>100</v>
      </c>
      <c r="C1012" s="50">
        <v>5</v>
      </c>
      <c r="D1012" s="36" t="s">
        <v>443</v>
      </c>
      <c r="E1012" s="36" t="s">
        <v>305</v>
      </c>
      <c r="F1012" s="36" t="s">
        <v>183</v>
      </c>
      <c r="H1012" t="str">
        <f t="shared" si="30"/>
        <v>1100103155;ASOCIACION DE AMIGOS CONTRA EL CANCER PROSEGUIR;5;369 -CIRUGÍA PLÁSTICA Y ESTÉTICA</v>
      </c>
      <c r="J1012" t="e">
        <f t="shared" si="31"/>
        <v>#N/A</v>
      </c>
    </row>
    <row r="1013" spans="1:10" customFormat="1" x14ac:dyDescent="0.25">
      <c r="A1013" s="46">
        <v>1100103155</v>
      </c>
      <c r="B1013" s="36" t="s">
        <v>100</v>
      </c>
      <c r="C1013" s="50">
        <v>5</v>
      </c>
      <c r="D1013" s="36" t="s">
        <v>443</v>
      </c>
      <c r="E1013" s="36" t="s">
        <v>263</v>
      </c>
      <c r="F1013" s="36" t="s">
        <v>183</v>
      </c>
      <c r="H1013" t="str">
        <f t="shared" si="30"/>
        <v>1100103155;ASOCIACION DE AMIGOS CONTRA EL CANCER PROSEGUIR;5;377 -COLOPROCTOLOGÍA</v>
      </c>
      <c r="J1013" t="e">
        <f t="shared" si="31"/>
        <v>#N/A</v>
      </c>
    </row>
    <row r="1014" spans="1:10" customFormat="1" x14ac:dyDescent="0.25">
      <c r="A1014" s="46">
        <v>1100103155</v>
      </c>
      <c r="B1014" s="36" t="s">
        <v>100</v>
      </c>
      <c r="C1014" s="50">
        <v>5</v>
      </c>
      <c r="D1014" s="36" t="s">
        <v>443</v>
      </c>
      <c r="E1014" s="36" t="s">
        <v>212</v>
      </c>
      <c r="F1014" s="36" t="s">
        <v>183</v>
      </c>
      <c r="H1014" t="str">
        <f t="shared" si="30"/>
        <v>1100103155;ASOCIACION DE AMIGOS CONTRA EL CANCER PROSEGUIR;5;387 -NEUROCIRUGÍA</v>
      </c>
      <c r="J1014" t="e">
        <f t="shared" si="31"/>
        <v>#N/A</v>
      </c>
    </row>
    <row r="1015" spans="1:10" customFormat="1" x14ac:dyDescent="0.25">
      <c r="A1015" s="46">
        <v>1100103155</v>
      </c>
      <c r="B1015" s="36" t="s">
        <v>100</v>
      </c>
      <c r="C1015" s="50">
        <v>5</v>
      </c>
      <c r="D1015" s="36" t="s">
        <v>443</v>
      </c>
      <c r="E1015" s="36" t="s">
        <v>154</v>
      </c>
      <c r="F1015" s="36" t="s">
        <v>183</v>
      </c>
      <c r="H1015" t="str">
        <f t="shared" si="30"/>
        <v>1100103155;ASOCIACION DE AMIGOS CONTRA EL CANCER PROSEGUIR;5;744 -IMÁGENES DIAGNOSTICAS - IONIZANTES</v>
      </c>
      <c r="J1015" t="e">
        <f t="shared" si="31"/>
        <v>#N/A</v>
      </c>
    </row>
    <row r="1016" spans="1:10" customFormat="1" x14ac:dyDescent="0.25">
      <c r="A1016" s="46">
        <v>1100126600</v>
      </c>
      <c r="B1016" s="36" t="s">
        <v>444</v>
      </c>
      <c r="C1016" s="50">
        <v>1</v>
      </c>
      <c r="D1016" s="36" t="s">
        <v>444</v>
      </c>
      <c r="E1016" s="36" t="s">
        <v>380</v>
      </c>
      <c r="F1016" s="36" t="s">
        <v>190</v>
      </c>
      <c r="H1016" t="str">
        <f t="shared" si="30"/>
        <v>1100126600;RED MEDICA IPS SAS;1;1103 -TRANSPORTE ASISTENCIAL BASICO</v>
      </c>
      <c r="J1016" t="e">
        <f t="shared" si="31"/>
        <v>#N/A</v>
      </c>
    </row>
    <row r="1017" spans="1:10" customFormat="1" x14ac:dyDescent="0.25">
      <c r="A1017" s="46">
        <v>1100119576</v>
      </c>
      <c r="B1017" s="36" t="s">
        <v>445</v>
      </c>
      <c r="C1017" s="50">
        <v>1</v>
      </c>
      <c r="D1017" s="36" t="s">
        <v>446</v>
      </c>
      <c r="E1017" s="36" t="s">
        <v>192</v>
      </c>
      <c r="F1017" s="36" t="s">
        <v>190</v>
      </c>
      <c r="H1017" t="str">
        <f t="shared" si="30"/>
        <v>1100119576;REHABILITACION INTEGRAL INFANTIL ESPECIALIZADA SAS CON SIGLA RIIE SAS;1;312 -ENFERMERÍA</v>
      </c>
      <c r="J1017" t="e">
        <f t="shared" si="31"/>
        <v>#N/A</v>
      </c>
    </row>
    <row r="1018" spans="1:10" customFormat="1" x14ac:dyDescent="0.25">
      <c r="A1018" s="46">
        <v>1100119576</v>
      </c>
      <c r="B1018" s="36" t="s">
        <v>445</v>
      </c>
      <c r="C1018" s="50">
        <v>1</v>
      </c>
      <c r="D1018" s="36" t="s">
        <v>446</v>
      </c>
      <c r="E1018" s="36" t="s">
        <v>193</v>
      </c>
      <c r="F1018" s="36" t="s">
        <v>183</v>
      </c>
      <c r="H1018" t="str">
        <f t="shared" si="30"/>
        <v>1100119576;REHABILITACION INTEGRAL INFANTIL ESPECIALIZADA SAS CON SIGLA RIIE SAS;1;327 -MEDICINA FÍSICA Y REHABILITACIÓN</v>
      </c>
      <c r="J1018" t="e">
        <f t="shared" si="31"/>
        <v>#N/A</v>
      </c>
    </row>
    <row r="1019" spans="1:10" customFormat="1" x14ac:dyDescent="0.25">
      <c r="A1019" s="46">
        <v>1100119576</v>
      </c>
      <c r="B1019" s="36" t="s">
        <v>445</v>
      </c>
      <c r="C1019" s="50">
        <v>1</v>
      </c>
      <c r="D1019" s="36" t="s">
        <v>446</v>
      </c>
      <c r="E1019" s="36" t="s">
        <v>268</v>
      </c>
      <c r="F1019" s="36" t="s">
        <v>183</v>
      </c>
      <c r="H1019" t="str">
        <f t="shared" si="30"/>
        <v>1100119576;REHABILITACION INTEGRAL INFANTIL ESPECIALIZADA SAS CON SIGLA RIIE SAS;1;345 -PSIQUIATRÍA</v>
      </c>
      <c r="J1019" t="e">
        <f t="shared" si="31"/>
        <v>#N/A</v>
      </c>
    </row>
    <row r="1020" spans="1:10" customFormat="1" x14ac:dyDescent="0.25">
      <c r="A1020" s="46">
        <v>1100119576</v>
      </c>
      <c r="B1020" s="36" t="s">
        <v>445</v>
      </c>
      <c r="C1020" s="50">
        <v>1</v>
      </c>
      <c r="D1020" s="36" t="s">
        <v>446</v>
      </c>
      <c r="E1020" s="36" t="s">
        <v>387</v>
      </c>
      <c r="F1020" s="36" t="s">
        <v>183</v>
      </c>
      <c r="H1020" t="str">
        <f t="shared" si="30"/>
        <v>1100119576;REHABILITACION INTEGRAL INFANTIL ESPECIALIZADA SAS CON SIGLA RIIE SAS;1;388 -NEUROPEDIATRÍA</v>
      </c>
      <c r="J1020" t="e">
        <f t="shared" si="31"/>
        <v>#N/A</v>
      </c>
    </row>
    <row r="1021" spans="1:10" customFormat="1" x14ac:dyDescent="0.25">
      <c r="A1021" s="46">
        <v>1100119576</v>
      </c>
      <c r="B1021" s="36" t="s">
        <v>445</v>
      </c>
      <c r="C1021" s="50">
        <v>1</v>
      </c>
      <c r="D1021" s="36" t="s">
        <v>446</v>
      </c>
      <c r="E1021" s="36" t="s">
        <v>195</v>
      </c>
      <c r="F1021" s="36" t="s">
        <v>190</v>
      </c>
      <c r="H1021" t="str">
        <f t="shared" si="30"/>
        <v>1100119576;REHABILITACION INTEGRAL INFANTIL ESPECIALIZADA SAS CON SIGLA RIIE SAS;1;728 -TERAPIA OCUPACIONAL</v>
      </c>
      <c r="J1021" t="e">
        <f t="shared" si="31"/>
        <v>#N/A</v>
      </c>
    </row>
    <row r="1022" spans="1:10" customFormat="1" x14ac:dyDescent="0.25">
      <c r="A1022" s="46">
        <v>1100119576</v>
      </c>
      <c r="B1022" s="36" t="s">
        <v>445</v>
      </c>
      <c r="C1022" s="50">
        <v>1</v>
      </c>
      <c r="D1022" s="36" t="s">
        <v>446</v>
      </c>
      <c r="E1022" s="36" t="s">
        <v>197</v>
      </c>
      <c r="F1022" s="36" t="s">
        <v>190</v>
      </c>
      <c r="H1022" t="str">
        <f t="shared" si="30"/>
        <v>1100119576;REHABILITACION INTEGRAL INFANTIL ESPECIALIZADA SAS CON SIGLA RIIE SAS;1;739 -FISIOTERAPIA</v>
      </c>
      <c r="J1022" t="e">
        <f t="shared" si="31"/>
        <v>#N/A</v>
      </c>
    </row>
    <row r="1023" spans="1:10" customFormat="1" x14ac:dyDescent="0.25">
      <c r="A1023" s="46">
        <v>1100119576</v>
      </c>
      <c r="B1023" s="36" t="s">
        <v>445</v>
      </c>
      <c r="C1023" s="50">
        <v>1</v>
      </c>
      <c r="D1023" s="36" t="s">
        <v>446</v>
      </c>
      <c r="E1023" s="36" t="s">
        <v>189</v>
      </c>
      <c r="F1023" s="36" t="s">
        <v>190</v>
      </c>
      <c r="H1023" t="str">
        <f t="shared" si="30"/>
        <v>1100119576;REHABILITACION INTEGRAL INFANTIL ESPECIALIZADA SAS CON SIGLA RIIE SAS;1;740 -FONOAUDIOLOGÍA Y/O TERAPIA DEL LENGUAJE</v>
      </c>
      <c r="J1023" t="e">
        <f t="shared" si="31"/>
        <v>#N/A</v>
      </c>
    </row>
    <row r="1024" spans="1:10" customFormat="1" x14ac:dyDescent="0.25">
      <c r="A1024" s="46">
        <v>1100135908</v>
      </c>
      <c r="B1024" s="36" t="s">
        <v>447</v>
      </c>
      <c r="C1024" s="50">
        <v>1</v>
      </c>
      <c r="D1024" s="36" t="s">
        <v>448</v>
      </c>
      <c r="E1024" s="36" t="s">
        <v>192</v>
      </c>
      <c r="F1024" s="36" t="s">
        <v>190</v>
      </c>
      <c r="H1024" t="str">
        <f t="shared" si="30"/>
        <v>1100135908;ROHI IPS SAS.;1;312 -ENFERMERÍA</v>
      </c>
      <c r="J1024" t="e">
        <f t="shared" si="31"/>
        <v>#N/A</v>
      </c>
    </row>
    <row r="1025" spans="1:10" customFormat="1" x14ac:dyDescent="0.25">
      <c r="A1025" s="46">
        <v>1100106834</v>
      </c>
      <c r="B1025" s="36" t="s">
        <v>114</v>
      </c>
      <c r="C1025" s="50">
        <v>10</v>
      </c>
      <c r="D1025" s="36" t="s">
        <v>449</v>
      </c>
      <c r="E1025" s="36" t="s">
        <v>192</v>
      </c>
      <c r="F1025" s="36" t="s">
        <v>190</v>
      </c>
      <c r="H1025" t="str">
        <f t="shared" si="30"/>
        <v>1100106834;RTS S.A.S;10;312 -ENFERMERÍA</v>
      </c>
      <c r="J1025" t="e">
        <f t="shared" si="31"/>
        <v>#N/A</v>
      </c>
    </row>
    <row r="1026" spans="1:10" customFormat="1" x14ac:dyDescent="0.25">
      <c r="A1026" s="46">
        <v>1100106834</v>
      </c>
      <c r="B1026" s="36" t="s">
        <v>114</v>
      </c>
      <c r="C1026" s="50">
        <v>10</v>
      </c>
      <c r="D1026" s="36" t="s">
        <v>449</v>
      </c>
      <c r="E1026" s="36" t="s">
        <v>359</v>
      </c>
      <c r="F1026" s="36" t="s">
        <v>184</v>
      </c>
      <c r="H1026" t="str">
        <f t="shared" si="30"/>
        <v>1100106834;RTS S.A.S;10;330 -NEFROLOGÍA</v>
      </c>
      <c r="J1026" t="e">
        <f t="shared" si="31"/>
        <v>#N/A</v>
      </c>
    </row>
    <row r="1027" spans="1:10" customFormat="1" x14ac:dyDescent="0.25">
      <c r="A1027" s="46">
        <v>1100106834</v>
      </c>
      <c r="B1027" s="36" t="s">
        <v>114</v>
      </c>
      <c r="C1027" s="50">
        <v>10</v>
      </c>
      <c r="D1027" s="36" t="s">
        <v>449</v>
      </c>
      <c r="E1027" s="36" t="s">
        <v>194</v>
      </c>
      <c r="F1027" s="36" t="s">
        <v>190</v>
      </c>
      <c r="H1027" t="str">
        <f t="shared" si="30"/>
        <v>1100106834;RTS S.A.S;10;333 -NUTRICIÓN Y DIETÉTICA</v>
      </c>
      <c r="J1027" t="e">
        <f t="shared" si="31"/>
        <v>#N/A</v>
      </c>
    </row>
    <row r="1028" spans="1:10" customFormat="1" x14ac:dyDescent="0.25">
      <c r="A1028" s="46">
        <v>1100106834</v>
      </c>
      <c r="B1028" s="36" t="s">
        <v>114</v>
      </c>
      <c r="C1028" s="50">
        <v>15</v>
      </c>
      <c r="D1028" s="36" t="s">
        <v>450</v>
      </c>
      <c r="E1028" s="36" t="s">
        <v>359</v>
      </c>
      <c r="F1028" s="36" t="s">
        <v>184</v>
      </c>
      <c r="H1028" t="str">
        <f t="shared" si="30"/>
        <v>1100106834;RTS S.A.S;15;330 -NEFROLOGÍA</v>
      </c>
      <c r="J1028" t="e">
        <f t="shared" si="31"/>
        <v>#N/A</v>
      </c>
    </row>
    <row r="1029" spans="1:10" customFormat="1" x14ac:dyDescent="0.25">
      <c r="A1029" s="46">
        <v>1100106834</v>
      </c>
      <c r="B1029" s="36" t="s">
        <v>114</v>
      </c>
      <c r="C1029" s="50">
        <v>15</v>
      </c>
      <c r="D1029" s="36" t="s">
        <v>450</v>
      </c>
      <c r="E1029" s="36" t="s">
        <v>98</v>
      </c>
      <c r="F1029" s="36" t="s">
        <v>190</v>
      </c>
      <c r="H1029" t="str">
        <f t="shared" si="30"/>
        <v>1100106834;RTS S.A.S;15;712 -TOMA DE MUESTRAS DE LABORATORIO CLÍNICO</v>
      </c>
      <c r="J1029" t="e">
        <f t="shared" si="31"/>
        <v>#N/A</v>
      </c>
    </row>
    <row r="1030" spans="1:10" customFormat="1" x14ac:dyDescent="0.25">
      <c r="A1030" s="46">
        <v>1100106834</v>
      </c>
      <c r="B1030" s="36" t="s">
        <v>114</v>
      </c>
      <c r="C1030" s="50">
        <v>15</v>
      </c>
      <c r="D1030" s="36" t="s">
        <v>450</v>
      </c>
      <c r="E1030" s="36" t="s">
        <v>361</v>
      </c>
      <c r="F1030" s="36" t="s">
        <v>184</v>
      </c>
      <c r="H1030" t="str">
        <f t="shared" si="30"/>
        <v>1100106834;RTS S.A.S;15;733 -HEMODIÁLISIS</v>
      </c>
      <c r="J1030" t="e">
        <f t="shared" si="31"/>
        <v>#N/A</v>
      </c>
    </row>
    <row r="1031" spans="1:10" customFormat="1" x14ac:dyDescent="0.25">
      <c r="A1031" s="46">
        <v>1100106834</v>
      </c>
      <c r="B1031" s="36" t="s">
        <v>114</v>
      </c>
      <c r="C1031" s="50">
        <v>15</v>
      </c>
      <c r="D1031" s="36" t="s">
        <v>450</v>
      </c>
      <c r="E1031" s="36" t="s">
        <v>362</v>
      </c>
      <c r="F1031" s="36" t="s">
        <v>184</v>
      </c>
      <c r="H1031" t="str">
        <f t="shared" si="30"/>
        <v>1100106834;RTS S.A.S;15;734 -DIÁLISIS PERITONEAL</v>
      </c>
      <c r="J1031" t="e">
        <f t="shared" si="31"/>
        <v>#N/A</v>
      </c>
    </row>
    <row r="1032" spans="1:10" customFormat="1" x14ac:dyDescent="0.25">
      <c r="A1032" s="46">
        <v>1100114073</v>
      </c>
      <c r="B1032" s="36" t="s">
        <v>138</v>
      </c>
      <c r="C1032" s="50">
        <v>1</v>
      </c>
      <c r="D1032" s="36" t="s">
        <v>138</v>
      </c>
      <c r="E1032" s="36" t="s">
        <v>380</v>
      </c>
      <c r="F1032" s="36" t="s">
        <v>190</v>
      </c>
      <c r="H1032" t="str">
        <f t="shared" ref="H1032:H1095" si="32">CONCATENATE(A1032,";",B1032,";",C1032,";",E1032)</f>
        <v>1100114073;S.O.S SALUD S.A.S;1;1103 -TRANSPORTE ASISTENCIAL BASICO</v>
      </c>
      <c r="J1032" t="e">
        <f t="shared" ref="J1032:J1095" si="33">VLOOKUP(H1032,$I$7:$I$206,1,0)</f>
        <v>#N/A</v>
      </c>
    </row>
    <row r="1033" spans="1:10" customFormat="1" x14ac:dyDescent="0.25">
      <c r="A1033" s="46">
        <v>1100114073</v>
      </c>
      <c r="B1033" s="36" t="s">
        <v>138</v>
      </c>
      <c r="C1033" s="50">
        <v>1</v>
      </c>
      <c r="D1033" s="36" t="s">
        <v>138</v>
      </c>
      <c r="E1033" s="36" t="s">
        <v>451</v>
      </c>
      <c r="F1033" s="36" t="s">
        <v>183</v>
      </c>
      <c r="H1033" t="str">
        <f t="shared" si="32"/>
        <v>1100114073;S.O.S SALUD S.A.S;1;1104 -TRANSPORTE ASISTENCIAL MEDICALIZADO</v>
      </c>
      <c r="J1033" t="e">
        <f t="shared" si="33"/>
        <v>#N/A</v>
      </c>
    </row>
    <row r="1034" spans="1:10" customFormat="1" x14ac:dyDescent="0.25">
      <c r="A1034" s="46">
        <v>1100114073</v>
      </c>
      <c r="B1034" s="36" t="s">
        <v>138</v>
      </c>
      <c r="C1034" s="50">
        <v>1</v>
      </c>
      <c r="D1034" s="36" t="s">
        <v>138</v>
      </c>
      <c r="E1034" s="36" t="s">
        <v>49</v>
      </c>
      <c r="F1034" s="36" t="s">
        <v>190</v>
      </c>
      <c r="H1034" t="str">
        <f t="shared" si="32"/>
        <v>1100114073;S.O.S SALUD S.A.S;1;328 -MEDICINA GENERAL</v>
      </c>
      <c r="J1034" t="e">
        <f t="shared" si="33"/>
        <v>#N/A</v>
      </c>
    </row>
    <row r="1035" spans="1:10" customFormat="1" x14ac:dyDescent="0.25">
      <c r="A1035" s="46">
        <v>1100121746</v>
      </c>
      <c r="B1035" s="36" t="s">
        <v>452</v>
      </c>
      <c r="C1035" s="50">
        <v>1</v>
      </c>
      <c r="D1035" s="36" t="s">
        <v>453</v>
      </c>
      <c r="E1035" s="36" t="s">
        <v>192</v>
      </c>
      <c r="F1035" s="36" t="s">
        <v>190</v>
      </c>
      <c r="H1035" t="str">
        <f t="shared" si="32"/>
        <v>1100121746;SALUD ACTIVA MEDICINA BIOLOGICA Y FUNCIONAL SAS;1;312 -ENFERMERÍA</v>
      </c>
      <c r="J1035" t="e">
        <f t="shared" si="33"/>
        <v>#N/A</v>
      </c>
    </row>
    <row r="1036" spans="1:10" customFormat="1" x14ac:dyDescent="0.25">
      <c r="A1036" s="46">
        <v>1100121746</v>
      </c>
      <c r="B1036" s="36" t="s">
        <v>452</v>
      </c>
      <c r="C1036" s="50">
        <v>1</v>
      </c>
      <c r="D1036" s="36" t="s">
        <v>453</v>
      </c>
      <c r="E1036" s="36" t="s">
        <v>270</v>
      </c>
      <c r="F1036" s="36" t="s">
        <v>183</v>
      </c>
      <c r="H1036" t="str">
        <f t="shared" si="32"/>
        <v>1100121746;SALUD ACTIVA MEDICINA BIOLOGICA Y FUNCIONAL SAS;1;412 -MEDICINA ALTERNATIVA Y COMPLEMENTARIA - HOMEOPÁTICA</v>
      </c>
      <c r="J1036" t="e">
        <f t="shared" si="33"/>
        <v>#N/A</v>
      </c>
    </row>
    <row r="1037" spans="1:10" customFormat="1" x14ac:dyDescent="0.25">
      <c r="A1037" s="46">
        <v>1100121746</v>
      </c>
      <c r="B1037" s="36" t="s">
        <v>452</v>
      </c>
      <c r="C1037" s="50">
        <v>1</v>
      </c>
      <c r="D1037" s="36" t="s">
        <v>453</v>
      </c>
      <c r="E1037" s="36" t="s">
        <v>376</v>
      </c>
      <c r="F1037" s="36" t="s">
        <v>183</v>
      </c>
      <c r="H1037" t="str">
        <f t="shared" si="32"/>
        <v>1100121746;SALUD ACTIVA MEDICINA BIOLOGICA Y FUNCIONAL SAS;1;414 -MEDICINA ALTERNATIVA Y COMPLEMENTARIA - TRADICIONAL CHINA</v>
      </c>
      <c r="J1037" t="e">
        <f t="shared" si="33"/>
        <v>#N/A</v>
      </c>
    </row>
    <row r="1038" spans="1:10" customFormat="1" x14ac:dyDescent="0.25">
      <c r="A1038" s="46">
        <v>1100121746</v>
      </c>
      <c r="B1038" s="36" t="s">
        <v>452</v>
      </c>
      <c r="C1038" s="50">
        <v>1</v>
      </c>
      <c r="D1038" s="36" t="s">
        <v>453</v>
      </c>
      <c r="E1038" s="36" t="s">
        <v>377</v>
      </c>
      <c r="F1038" s="36" t="s">
        <v>183</v>
      </c>
      <c r="H1038" t="str">
        <f t="shared" si="32"/>
        <v>1100121746;SALUD ACTIVA MEDICINA BIOLOGICA Y FUNCIONAL SAS;1;416 -MEDICINA ALTERNATIVA Y COMPLEMENTARIA - NEURALTERAPÉUTICA</v>
      </c>
      <c r="J1038" t="e">
        <f t="shared" si="33"/>
        <v>#N/A</v>
      </c>
    </row>
    <row r="1039" spans="1:10" customFormat="1" x14ac:dyDescent="0.25">
      <c r="A1039" s="46">
        <v>1100115877</v>
      </c>
      <c r="B1039" s="36" t="s">
        <v>454</v>
      </c>
      <c r="C1039" s="50">
        <v>1</v>
      </c>
      <c r="D1039" s="36" t="s">
        <v>454</v>
      </c>
      <c r="E1039" s="36" t="s">
        <v>195</v>
      </c>
      <c r="F1039" s="36" t="s">
        <v>190</v>
      </c>
      <c r="H1039" t="str">
        <f t="shared" si="32"/>
        <v>1100115877;SANARTERAPIAS LTDA PUDIENDO UTILIZAR LA SIGLA SANARTERAPIAS;1;728 -TERAPIA OCUPACIONAL</v>
      </c>
      <c r="J1039" t="e">
        <f t="shared" si="33"/>
        <v>#N/A</v>
      </c>
    </row>
    <row r="1040" spans="1:10" customFormat="1" x14ac:dyDescent="0.25">
      <c r="A1040" s="46">
        <v>1100115877</v>
      </c>
      <c r="B1040" s="36" t="s">
        <v>454</v>
      </c>
      <c r="C1040" s="50">
        <v>1</v>
      </c>
      <c r="D1040" s="36" t="s">
        <v>454</v>
      </c>
      <c r="E1040" s="36" t="s">
        <v>196</v>
      </c>
      <c r="F1040" s="36" t="s">
        <v>190</v>
      </c>
      <c r="H1040" t="str">
        <f t="shared" si="32"/>
        <v>1100115877;SANARTERAPIAS LTDA PUDIENDO UTILIZAR LA SIGLA SANARTERAPIAS;1;729 -TERAPIA RESPIRATORIA</v>
      </c>
      <c r="J1040" t="e">
        <f t="shared" si="33"/>
        <v>#N/A</v>
      </c>
    </row>
    <row r="1041" spans="1:10" customFormat="1" x14ac:dyDescent="0.25">
      <c r="A1041" s="46">
        <v>1100115877</v>
      </c>
      <c r="B1041" s="36" t="s">
        <v>454</v>
      </c>
      <c r="C1041" s="50">
        <v>1</v>
      </c>
      <c r="D1041" s="36" t="s">
        <v>454</v>
      </c>
      <c r="E1041" s="36" t="s">
        <v>197</v>
      </c>
      <c r="F1041" s="36" t="s">
        <v>190</v>
      </c>
      <c r="H1041" t="str">
        <f t="shared" si="32"/>
        <v>1100115877;SANARTERAPIAS LTDA PUDIENDO UTILIZAR LA SIGLA SANARTERAPIAS;1;739 -FISIOTERAPIA</v>
      </c>
      <c r="J1041" t="e">
        <f t="shared" si="33"/>
        <v>#N/A</v>
      </c>
    </row>
    <row r="1042" spans="1:10" customFormat="1" x14ac:dyDescent="0.25">
      <c r="A1042" s="46">
        <v>1100115877</v>
      </c>
      <c r="B1042" s="36" t="s">
        <v>454</v>
      </c>
      <c r="C1042" s="50">
        <v>1</v>
      </c>
      <c r="D1042" s="36" t="s">
        <v>454</v>
      </c>
      <c r="E1042" s="36" t="s">
        <v>189</v>
      </c>
      <c r="F1042" s="36" t="s">
        <v>190</v>
      </c>
      <c r="H1042" t="str">
        <f t="shared" si="32"/>
        <v>1100115877;SANARTERAPIAS LTDA PUDIENDO UTILIZAR LA SIGLA SANARTERAPIAS;1;740 -FONOAUDIOLOGÍA Y/O TERAPIA DEL LENGUAJE</v>
      </c>
      <c r="J1042" t="e">
        <f t="shared" si="33"/>
        <v>#N/A</v>
      </c>
    </row>
    <row r="1043" spans="1:10" customFormat="1" x14ac:dyDescent="0.25">
      <c r="A1043" s="46">
        <v>1100137904</v>
      </c>
      <c r="B1043" s="36" t="s">
        <v>455</v>
      </c>
      <c r="C1043" s="50">
        <v>1</v>
      </c>
      <c r="D1043" s="36" t="s">
        <v>456</v>
      </c>
      <c r="E1043" s="36" t="s">
        <v>267</v>
      </c>
      <c r="F1043" s="36" t="s">
        <v>183</v>
      </c>
      <c r="H1043" t="str">
        <f t="shared" si="32"/>
        <v>1100137904;SERVICIOS MÉDICOS ESPECIALIZADOS NEUROSALUD SAS NEUROSALUD I.S.P. S.A.S;1;332 -NEUROLOGÍA</v>
      </c>
      <c r="J1043" t="e">
        <f t="shared" si="33"/>
        <v>#N/A</v>
      </c>
    </row>
    <row r="1044" spans="1:10" customFormat="1" x14ac:dyDescent="0.25">
      <c r="A1044" s="46">
        <v>1100108679</v>
      </c>
      <c r="B1044" s="36" t="s">
        <v>457</v>
      </c>
      <c r="C1044" s="50">
        <v>1</v>
      </c>
      <c r="D1044" s="36" t="s">
        <v>458</v>
      </c>
      <c r="E1044" s="36" t="s">
        <v>334</v>
      </c>
      <c r="F1044" s="36" t="s">
        <v>183</v>
      </c>
      <c r="H1044" t="str">
        <f t="shared" si="32"/>
        <v>1100108679;SOCIEDAD DE CIRUGÍA DE BOGOTÁ - HOSPITAL DE SAN JOSÉ;1;309 -DOLOR Y CUIDADOS PALIATIVOS</v>
      </c>
      <c r="J1044" t="e">
        <f t="shared" si="33"/>
        <v>#N/A</v>
      </c>
    </row>
    <row r="1045" spans="1:10" customFormat="1" x14ac:dyDescent="0.25">
      <c r="A1045" s="46">
        <v>1100108679</v>
      </c>
      <c r="B1045" s="36" t="s">
        <v>457</v>
      </c>
      <c r="C1045" s="50">
        <v>1</v>
      </c>
      <c r="D1045" s="36" t="s">
        <v>458</v>
      </c>
      <c r="E1045" s="36" t="s">
        <v>264</v>
      </c>
      <c r="F1045" s="36" t="s">
        <v>183</v>
      </c>
      <c r="H1045" t="str">
        <f t="shared" si="32"/>
        <v>1100108679;SOCIEDAD DE CIRUGÍA DE BOGOTÁ - HOSPITAL DE SAN JOSÉ;1;310 -ENDOCRINOLOGÍA</v>
      </c>
      <c r="J1045" t="e">
        <f t="shared" si="33"/>
        <v>#N/A</v>
      </c>
    </row>
    <row r="1046" spans="1:10" customFormat="1" x14ac:dyDescent="0.25">
      <c r="A1046" s="46">
        <v>1100108679</v>
      </c>
      <c r="B1046" s="36" t="s">
        <v>457</v>
      </c>
      <c r="C1046" s="50">
        <v>1</v>
      </c>
      <c r="D1046" s="36" t="s">
        <v>458</v>
      </c>
      <c r="E1046" s="36" t="s">
        <v>407</v>
      </c>
      <c r="F1046" s="36" t="s">
        <v>183</v>
      </c>
      <c r="H1046" t="str">
        <f t="shared" si="32"/>
        <v>1100108679;SOCIEDAD DE CIRUGÍA DE BOGOTÁ - HOSPITAL DE SAN JOSÉ;1;326 -MEDICINA FÍSICA Y DEL DEPORTE</v>
      </c>
      <c r="J1046" t="e">
        <f t="shared" si="33"/>
        <v>#N/A</v>
      </c>
    </row>
    <row r="1047" spans="1:10" customFormat="1" x14ac:dyDescent="0.25">
      <c r="A1047" s="46">
        <v>1100108679</v>
      </c>
      <c r="B1047" s="36" t="s">
        <v>457</v>
      </c>
      <c r="C1047" s="50">
        <v>1</v>
      </c>
      <c r="D1047" s="36" t="s">
        <v>458</v>
      </c>
      <c r="E1047" s="36" t="s">
        <v>304</v>
      </c>
      <c r="F1047" s="36" t="s">
        <v>183</v>
      </c>
      <c r="H1047" t="str">
        <f t="shared" si="32"/>
        <v>1100108679;SOCIEDAD DE CIRUGÍA DE BOGOTÁ - HOSPITAL DE SAN JOSÉ;1;354 -TOXICOLOGÍA</v>
      </c>
      <c r="J1047" t="e">
        <f t="shared" si="33"/>
        <v>#N/A</v>
      </c>
    </row>
    <row r="1048" spans="1:10" customFormat="1" x14ac:dyDescent="0.25">
      <c r="A1048" s="46">
        <v>1100108679</v>
      </c>
      <c r="B1048" s="36" t="s">
        <v>457</v>
      </c>
      <c r="C1048" s="50">
        <v>1</v>
      </c>
      <c r="D1048" s="36" t="s">
        <v>458</v>
      </c>
      <c r="E1048" s="36" t="s">
        <v>188</v>
      </c>
      <c r="F1048" s="36" t="s">
        <v>183</v>
      </c>
      <c r="H1048" t="str">
        <f t="shared" si="32"/>
        <v>1100108679;SOCIEDAD DE CIRUGÍA DE BOGOTÁ - HOSPITAL DE SAN JOSÉ;1;356 -OTRAS CONSULTAS DE ESPECIALIDAD</v>
      </c>
      <c r="J1048" t="e">
        <f t="shared" si="33"/>
        <v>#N/A</v>
      </c>
    </row>
    <row r="1049" spans="1:10" customFormat="1" x14ac:dyDescent="0.25">
      <c r="A1049" s="46">
        <v>1100124959</v>
      </c>
      <c r="B1049" s="36" t="s">
        <v>144</v>
      </c>
      <c r="C1049" s="50">
        <v>1</v>
      </c>
      <c r="D1049" s="36" t="s">
        <v>144</v>
      </c>
      <c r="E1049" s="36" t="s">
        <v>49</v>
      </c>
      <c r="F1049" s="36" t="s">
        <v>190</v>
      </c>
      <c r="H1049" t="str">
        <f t="shared" si="32"/>
        <v>1100124959;SORING CLINICA DE HERIDAS Y MEDICINAS INTEGRATIVAS SAS;1;328 -MEDICINA GENERAL</v>
      </c>
      <c r="J1049" t="e">
        <f t="shared" si="33"/>
        <v>#N/A</v>
      </c>
    </row>
    <row r="1050" spans="1:10" customFormat="1" x14ac:dyDescent="0.25">
      <c r="A1050" s="46">
        <v>1100124959</v>
      </c>
      <c r="B1050" s="36" t="s">
        <v>144</v>
      </c>
      <c r="C1050" s="50">
        <v>1</v>
      </c>
      <c r="D1050" s="36" t="s">
        <v>144</v>
      </c>
      <c r="E1050" s="36" t="s">
        <v>270</v>
      </c>
      <c r="F1050" s="36" t="s">
        <v>183</v>
      </c>
      <c r="H1050" t="str">
        <f t="shared" si="32"/>
        <v>1100124959;SORING CLINICA DE HERIDAS Y MEDICINAS INTEGRATIVAS SAS;1;412 -MEDICINA ALTERNATIVA Y COMPLEMENTARIA - HOMEOPÁTICA</v>
      </c>
      <c r="J1050" t="e">
        <f t="shared" si="33"/>
        <v>#N/A</v>
      </c>
    </row>
    <row r="1051" spans="1:10" customFormat="1" x14ac:dyDescent="0.25">
      <c r="A1051" s="46">
        <v>1100124959</v>
      </c>
      <c r="B1051" s="36" t="s">
        <v>144</v>
      </c>
      <c r="C1051" s="50">
        <v>1</v>
      </c>
      <c r="D1051" s="36" t="s">
        <v>144</v>
      </c>
      <c r="E1051" s="36" t="s">
        <v>376</v>
      </c>
      <c r="F1051" s="36" t="s">
        <v>183</v>
      </c>
      <c r="H1051" t="str">
        <f t="shared" si="32"/>
        <v>1100124959;SORING CLINICA DE HERIDAS Y MEDICINAS INTEGRATIVAS SAS;1;414 -MEDICINA ALTERNATIVA Y COMPLEMENTARIA - TRADICIONAL CHINA</v>
      </c>
      <c r="J1051" t="e">
        <f t="shared" si="33"/>
        <v>#N/A</v>
      </c>
    </row>
    <row r="1052" spans="1:10" customFormat="1" x14ac:dyDescent="0.25">
      <c r="A1052" s="46">
        <v>1100124959</v>
      </c>
      <c r="B1052" s="36" t="s">
        <v>144</v>
      </c>
      <c r="C1052" s="50">
        <v>1</v>
      </c>
      <c r="D1052" s="36" t="s">
        <v>144</v>
      </c>
      <c r="E1052" s="36" t="s">
        <v>377</v>
      </c>
      <c r="F1052" s="36" t="s">
        <v>183</v>
      </c>
      <c r="H1052" t="str">
        <f t="shared" si="32"/>
        <v>1100124959;SORING CLINICA DE HERIDAS Y MEDICINAS INTEGRATIVAS SAS;1;416 -MEDICINA ALTERNATIVA Y COMPLEMENTARIA - NEURALTERAPÉUTICA</v>
      </c>
      <c r="J1052" t="e">
        <f t="shared" si="33"/>
        <v>#N/A</v>
      </c>
    </row>
    <row r="1053" spans="1:10" customFormat="1" x14ac:dyDescent="0.25">
      <c r="A1053" s="46">
        <v>1100124959</v>
      </c>
      <c r="B1053" s="36" t="s">
        <v>144</v>
      </c>
      <c r="C1053" s="50">
        <v>1</v>
      </c>
      <c r="D1053" s="36" t="s">
        <v>144</v>
      </c>
      <c r="E1053" s="36" t="s">
        <v>195</v>
      </c>
      <c r="F1053" s="36" t="s">
        <v>190</v>
      </c>
      <c r="H1053" t="str">
        <f t="shared" si="32"/>
        <v>1100124959;SORING CLINICA DE HERIDAS Y MEDICINAS INTEGRATIVAS SAS;1;728 -TERAPIA OCUPACIONAL</v>
      </c>
      <c r="J1053" t="e">
        <f t="shared" si="33"/>
        <v>#N/A</v>
      </c>
    </row>
    <row r="1054" spans="1:10" customFormat="1" x14ac:dyDescent="0.25">
      <c r="A1054" s="46">
        <v>1100124959</v>
      </c>
      <c r="B1054" s="36" t="s">
        <v>144</v>
      </c>
      <c r="C1054" s="50">
        <v>1</v>
      </c>
      <c r="D1054" s="36" t="s">
        <v>144</v>
      </c>
      <c r="E1054" s="36" t="s">
        <v>196</v>
      </c>
      <c r="F1054" s="36" t="s">
        <v>190</v>
      </c>
      <c r="H1054" t="str">
        <f t="shared" si="32"/>
        <v>1100124959;SORING CLINICA DE HERIDAS Y MEDICINAS INTEGRATIVAS SAS;1;729 -TERAPIA RESPIRATORIA</v>
      </c>
      <c r="J1054" t="e">
        <f t="shared" si="33"/>
        <v>#N/A</v>
      </c>
    </row>
    <row r="1055" spans="1:10" customFormat="1" x14ac:dyDescent="0.25">
      <c r="A1055" s="46">
        <v>1100124959</v>
      </c>
      <c r="B1055" s="36" t="s">
        <v>144</v>
      </c>
      <c r="C1055" s="50">
        <v>1</v>
      </c>
      <c r="D1055" s="36" t="s">
        <v>144</v>
      </c>
      <c r="E1055" s="36" t="s">
        <v>197</v>
      </c>
      <c r="F1055" s="36" t="s">
        <v>190</v>
      </c>
      <c r="H1055" t="str">
        <f t="shared" si="32"/>
        <v>1100124959;SORING CLINICA DE HERIDAS Y MEDICINAS INTEGRATIVAS SAS;1;739 -FISIOTERAPIA</v>
      </c>
      <c r="J1055" t="e">
        <f t="shared" si="33"/>
        <v>#N/A</v>
      </c>
    </row>
    <row r="1056" spans="1:10" customFormat="1" x14ac:dyDescent="0.25">
      <c r="A1056" s="46">
        <v>1100124959</v>
      </c>
      <c r="B1056" s="36" t="s">
        <v>144</v>
      </c>
      <c r="C1056" s="50">
        <v>1</v>
      </c>
      <c r="D1056" s="36" t="s">
        <v>144</v>
      </c>
      <c r="E1056" s="36" t="s">
        <v>189</v>
      </c>
      <c r="F1056" s="36" t="s">
        <v>190</v>
      </c>
      <c r="H1056" t="str">
        <f t="shared" si="32"/>
        <v>1100124959;SORING CLINICA DE HERIDAS Y MEDICINAS INTEGRATIVAS SAS;1;740 -FONOAUDIOLOGÍA Y/O TERAPIA DEL LENGUAJE</v>
      </c>
      <c r="J1056" t="e">
        <f t="shared" si="33"/>
        <v>#N/A</v>
      </c>
    </row>
    <row r="1057" spans="1:12" x14ac:dyDescent="0.25">
      <c r="A1057" s="46">
        <v>1100130291</v>
      </c>
      <c r="B1057" s="36" t="s">
        <v>28</v>
      </c>
      <c r="C1057" s="50">
        <v>1</v>
      </c>
      <c r="D1057" s="36" t="s">
        <v>30</v>
      </c>
      <c r="E1057" s="36" t="s">
        <v>244</v>
      </c>
      <c r="F1057" s="36" t="s">
        <v>190</v>
      </c>
      <c r="H1057" t="str">
        <f t="shared" si="32"/>
        <v>1100130291;SUBRED INTEGRADA DE SERVICIOS DE SALUD NORTE E.S.E;1;120 -CUIDADO BÁSICO NEONATAL</v>
      </c>
      <c r="J1057" t="e">
        <f t="shared" si="33"/>
        <v>#N/A</v>
      </c>
      <c r="K1057"/>
      <c r="L1057"/>
    </row>
    <row r="1058" spans="1:12" x14ac:dyDescent="0.25">
      <c r="A1058" s="46">
        <v>1100130291</v>
      </c>
      <c r="B1058" s="36" t="s">
        <v>28</v>
      </c>
      <c r="C1058" s="50">
        <v>1</v>
      </c>
      <c r="D1058" s="36" t="s">
        <v>30</v>
      </c>
      <c r="E1058" s="36" t="s">
        <v>96</v>
      </c>
      <c r="F1058" s="36" t="s">
        <v>190</v>
      </c>
      <c r="H1058" t="str">
        <f t="shared" si="32"/>
        <v>1100130291;SUBRED INTEGRADA DE SERVICIOS DE SALUD NORTE E.S.E;1;129 -HOSPITALIZACIÓN ADULTOS</v>
      </c>
      <c r="J1058" t="e">
        <f t="shared" si="33"/>
        <v>#N/A</v>
      </c>
      <c r="K1058"/>
      <c r="L1058"/>
    </row>
    <row r="1059" spans="1:12" x14ac:dyDescent="0.25">
      <c r="A1059" s="46">
        <v>1100130291</v>
      </c>
      <c r="B1059" s="36" t="s">
        <v>28</v>
      </c>
      <c r="C1059" s="50">
        <v>1</v>
      </c>
      <c r="D1059" s="36" t="s">
        <v>30</v>
      </c>
      <c r="E1059" s="36" t="s">
        <v>97</v>
      </c>
      <c r="F1059" s="36" t="s">
        <v>190</v>
      </c>
      <c r="H1059" t="str">
        <f t="shared" si="32"/>
        <v>1100130291;SUBRED INTEGRADA DE SERVICIOS DE SALUD NORTE E.S.E;1;130 -HOSPITALIZACIÓN PEDIÁTRICA</v>
      </c>
      <c r="J1059" t="e">
        <f t="shared" si="33"/>
        <v>#N/A</v>
      </c>
      <c r="K1059"/>
      <c r="L1059"/>
    </row>
    <row r="1060" spans="1:12" x14ac:dyDescent="0.25">
      <c r="A1060" s="46">
        <v>1100130291</v>
      </c>
      <c r="B1060" s="36" t="s">
        <v>28</v>
      </c>
      <c r="C1060" s="50">
        <v>1</v>
      </c>
      <c r="D1060" s="36" t="s">
        <v>30</v>
      </c>
      <c r="E1060" s="36" t="s">
        <v>210</v>
      </c>
      <c r="F1060" s="36" t="s">
        <v>190</v>
      </c>
      <c r="H1060" t="str">
        <f t="shared" si="32"/>
        <v>1100130291;SUBRED INTEGRADA DE SERVICIOS DE SALUD NORTE E.S.E;1;301 -ANESTESIA</v>
      </c>
      <c r="J1060" t="e">
        <f t="shared" si="33"/>
        <v>#N/A</v>
      </c>
      <c r="K1060"/>
      <c r="L1060"/>
    </row>
    <row r="1061" spans="1:12" x14ac:dyDescent="0.25">
      <c r="A1061" s="46">
        <v>1100130291</v>
      </c>
      <c r="B1061" s="36" t="s">
        <v>28</v>
      </c>
      <c r="C1061" s="50">
        <v>1</v>
      </c>
      <c r="D1061" s="36" t="s">
        <v>30</v>
      </c>
      <c r="E1061" s="36" t="s">
        <v>235</v>
      </c>
      <c r="F1061" s="36" t="s">
        <v>190</v>
      </c>
      <c r="H1061" t="str">
        <f t="shared" si="32"/>
        <v>1100130291;SUBRED INTEGRADA DE SERVICIOS DE SALUD NORTE E.S.E;1;304 -CIRUGÍA GENERAL</v>
      </c>
      <c r="J1061" t="e">
        <f t="shared" si="33"/>
        <v>#N/A</v>
      </c>
      <c r="K1061"/>
      <c r="L1061"/>
    </row>
    <row r="1062" spans="1:12" x14ac:dyDescent="0.25">
      <c r="A1062" s="46">
        <v>1100130291</v>
      </c>
      <c r="B1062" s="36" t="s">
        <v>28</v>
      </c>
      <c r="C1062" s="50">
        <v>1</v>
      </c>
      <c r="D1062" s="36" t="s">
        <v>30</v>
      </c>
      <c r="E1062" s="36" t="s">
        <v>293</v>
      </c>
      <c r="F1062" s="36" t="s">
        <v>183</v>
      </c>
      <c r="H1062" t="str">
        <f t="shared" si="32"/>
        <v>1100130291;SUBRED INTEGRADA DE SERVICIOS DE SALUD NORTE E.S.E;1;311 -ENDODONCIA</v>
      </c>
      <c r="J1062" t="e">
        <f t="shared" si="33"/>
        <v>#N/A</v>
      </c>
      <c r="K1062"/>
      <c r="L1062"/>
    </row>
    <row r="1063" spans="1:12" x14ac:dyDescent="0.25">
      <c r="A1063" s="46">
        <v>1100130291</v>
      </c>
      <c r="B1063" s="36" t="s">
        <v>28</v>
      </c>
      <c r="C1063" s="50">
        <v>1</v>
      </c>
      <c r="D1063" s="36" t="s">
        <v>30</v>
      </c>
      <c r="E1063" s="36" t="s">
        <v>192</v>
      </c>
      <c r="F1063" s="36" t="s">
        <v>190</v>
      </c>
      <c r="H1063" t="str">
        <f t="shared" si="32"/>
        <v>1100130291;SUBRED INTEGRADA DE SERVICIOS DE SALUD NORTE E.S.E;1;312 -ENFERMERÍA</v>
      </c>
      <c r="J1063" t="e">
        <f t="shared" si="33"/>
        <v>#N/A</v>
      </c>
      <c r="K1063"/>
      <c r="L1063"/>
    </row>
    <row r="1064" spans="1:12" x14ac:dyDescent="0.25">
      <c r="A1064" s="46">
        <v>1100130291</v>
      </c>
      <c r="B1064" s="36" t="s">
        <v>28</v>
      </c>
      <c r="C1064" s="50">
        <v>1</v>
      </c>
      <c r="D1064" s="36" t="s">
        <v>30</v>
      </c>
      <c r="E1064" s="36" t="s">
        <v>228</v>
      </c>
      <c r="F1064" s="36" t="s">
        <v>190</v>
      </c>
      <c r="H1064" t="str">
        <f t="shared" si="32"/>
        <v>1100130291;SUBRED INTEGRADA DE SERVICIOS DE SALUD NORTE E.S.E;1;320 -GINECOBSTETRICIA</v>
      </c>
      <c r="J1064" t="e">
        <f t="shared" si="33"/>
        <v>#N/A</v>
      </c>
      <c r="K1064"/>
      <c r="L1064"/>
    </row>
    <row r="1065" spans="1:12" hidden="1" x14ac:dyDescent="0.25">
      <c r="A1065" s="46">
        <v>1100130291</v>
      </c>
      <c r="B1065" s="36" t="s">
        <v>28</v>
      </c>
      <c r="C1065" s="50">
        <v>1</v>
      </c>
      <c r="D1065" s="36" t="s">
        <v>30</v>
      </c>
      <c r="E1065" s="36" t="s">
        <v>49</v>
      </c>
      <c r="F1065" s="36" t="s">
        <v>190</v>
      </c>
      <c r="H1065" t="str">
        <f t="shared" si="32"/>
        <v>1100130291;SUBRED INTEGRADA DE SERVICIOS DE SALUD NORTE E.S.E;1;328 -MEDICINA GENERAL</v>
      </c>
      <c r="J1065" s="55" t="str">
        <f t="shared" si="33"/>
        <v>1100130291;SUBRED INTEGRADA DE SERVICIOS DE SALUD NORTE E.S.E;1;328 -MEDICINA GENERAL</v>
      </c>
    </row>
    <row r="1066" spans="1:12" ht="12.75" customHeight="1" x14ac:dyDescent="0.25">
      <c r="A1066" s="46">
        <v>1100130291</v>
      </c>
      <c r="B1066" s="36" t="s">
        <v>28</v>
      </c>
      <c r="C1066" s="50">
        <v>1</v>
      </c>
      <c r="D1066" s="36" t="s">
        <v>30</v>
      </c>
      <c r="E1066" s="36" t="s">
        <v>194</v>
      </c>
      <c r="F1066" s="36" t="s">
        <v>190</v>
      </c>
      <c r="H1066" t="str">
        <f t="shared" si="32"/>
        <v>1100130291;SUBRED INTEGRADA DE SERVICIOS DE SALUD NORTE E.S.E;1;333 -NUTRICIÓN Y DIETÉTICA</v>
      </c>
      <c r="J1066" t="e">
        <f t="shared" si="33"/>
        <v>#N/A</v>
      </c>
      <c r="K1066"/>
      <c r="L1066"/>
    </row>
    <row r="1067" spans="1:12" x14ac:dyDescent="0.25">
      <c r="A1067" s="46">
        <v>1100130291</v>
      </c>
      <c r="B1067" s="36" t="s">
        <v>28</v>
      </c>
      <c r="C1067" s="50">
        <v>1</v>
      </c>
      <c r="D1067" s="36" t="s">
        <v>30</v>
      </c>
      <c r="E1067" s="36" t="s">
        <v>229</v>
      </c>
      <c r="F1067" s="36" t="s">
        <v>190</v>
      </c>
      <c r="H1067" t="str">
        <f t="shared" si="32"/>
        <v>1100130291;SUBRED INTEGRADA DE SERVICIOS DE SALUD NORTE E.S.E;1;342 -PEDIATRÍA</v>
      </c>
      <c r="J1067" t="e">
        <f t="shared" si="33"/>
        <v>#N/A</v>
      </c>
      <c r="K1067"/>
      <c r="L1067"/>
    </row>
    <row r="1068" spans="1:12" x14ac:dyDescent="0.25">
      <c r="A1068" s="46">
        <v>1100130291</v>
      </c>
      <c r="B1068" s="36" t="s">
        <v>28</v>
      </c>
      <c r="C1068" s="50">
        <v>1</v>
      </c>
      <c r="D1068" s="36" t="s">
        <v>30</v>
      </c>
      <c r="E1068" s="36" t="s">
        <v>295</v>
      </c>
      <c r="F1068" s="36" t="s">
        <v>183</v>
      </c>
      <c r="H1068" t="str">
        <f t="shared" si="32"/>
        <v>1100130291;SUBRED INTEGRADA DE SERVICIOS DE SALUD NORTE E.S.E;1;343 -PERIODONCIA</v>
      </c>
      <c r="J1068" t="e">
        <f t="shared" si="33"/>
        <v>#N/A</v>
      </c>
      <c r="K1068"/>
      <c r="L1068"/>
    </row>
    <row r="1069" spans="1:12" x14ac:dyDescent="0.25">
      <c r="A1069" s="46">
        <v>1100130291</v>
      </c>
      <c r="B1069" s="36" t="s">
        <v>28</v>
      </c>
      <c r="C1069" s="50">
        <v>1</v>
      </c>
      <c r="D1069" s="36" t="s">
        <v>30</v>
      </c>
      <c r="E1069" s="36" t="s">
        <v>230</v>
      </c>
      <c r="F1069" s="36" t="s">
        <v>190</v>
      </c>
      <c r="H1069" t="str">
        <f t="shared" si="32"/>
        <v>1100130291;SUBRED INTEGRADA DE SERVICIOS DE SALUD NORTE E.S.E;1;344 -PSICOLOGÍA</v>
      </c>
      <c r="J1069" t="e">
        <f t="shared" si="33"/>
        <v>#N/A</v>
      </c>
      <c r="K1069"/>
      <c r="L1069"/>
    </row>
    <row r="1070" spans="1:12" x14ac:dyDescent="0.25">
      <c r="A1070" s="46">
        <v>1100130291</v>
      </c>
      <c r="B1070" s="36" t="s">
        <v>28</v>
      </c>
      <c r="C1070" s="50">
        <v>1</v>
      </c>
      <c r="D1070" s="36" t="s">
        <v>30</v>
      </c>
      <c r="E1070" s="36" t="s">
        <v>268</v>
      </c>
      <c r="F1070" s="36" t="s">
        <v>183</v>
      </c>
      <c r="H1070" t="str">
        <f t="shared" si="32"/>
        <v>1100130291;SUBRED INTEGRADA DE SERVICIOS DE SALUD NORTE E.S.E;1;345 -PSIQUIATRÍA</v>
      </c>
      <c r="J1070" t="e">
        <f t="shared" si="33"/>
        <v>#N/A</v>
      </c>
      <c r="K1070"/>
      <c r="L1070"/>
    </row>
    <row r="1071" spans="1:12" x14ac:dyDescent="0.25">
      <c r="A1071" s="46">
        <v>1100130291</v>
      </c>
      <c r="B1071" s="36" t="s">
        <v>28</v>
      </c>
      <c r="C1071" s="50">
        <v>1</v>
      </c>
      <c r="D1071" s="36" t="s">
        <v>30</v>
      </c>
      <c r="E1071" s="36" t="s">
        <v>188</v>
      </c>
      <c r="F1071" s="36" t="s">
        <v>183</v>
      </c>
      <c r="H1071" t="str">
        <f t="shared" si="32"/>
        <v>1100130291;SUBRED INTEGRADA DE SERVICIOS DE SALUD NORTE E.S.E;1;356 -OTRAS CONSULTAS DE ESPECIALIDAD</v>
      </c>
      <c r="J1071" t="e">
        <f t="shared" si="33"/>
        <v>#N/A</v>
      </c>
      <c r="K1071"/>
      <c r="L1071"/>
    </row>
    <row r="1072" spans="1:12" x14ac:dyDescent="0.25">
      <c r="A1072" s="46">
        <v>1100130291</v>
      </c>
      <c r="B1072" s="36" t="s">
        <v>28</v>
      </c>
      <c r="C1072" s="50">
        <v>1</v>
      </c>
      <c r="D1072" s="36" t="s">
        <v>30</v>
      </c>
      <c r="E1072" s="36" t="s">
        <v>297</v>
      </c>
      <c r="F1072" s="36" t="s">
        <v>183</v>
      </c>
      <c r="H1072" t="str">
        <f t="shared" si="32"/>
        <v>1100130291;SUBRED INTEGRADA DE SERVICIOS DE SALUD NORTE E.S.E;1;396 -ODONTOPEDIATRÍA</v>
      </c>
      <c r="J1072" t="e">
        <f t="shared" si="33"/>
        <v>#N/A</v>
      </c>
      <c r="K1072"/>
      <c r="L1072"/>
    </row>
    <row r="1073" spans="1:12" x14ac:dyDescent="0.25">
      <c r="A1073" s="46">
        <v>1100130291</v>
      </c>
      <c r="B1073" s="36" t="s">
        <v>28</v>
      </c>
      <c r="C1073" s="50">
        <v>1</v>
      </c>
      <c r="D1073" s="36" t="s">
        <v>30</v>
      </c>
      <c r="E1073" s="36" t="s">
        <v>231</v>
      </c>
      <c r="F1073" s="36" t="s">
        <v>190</v>
      </c>
      <c r="H1073" t="str">
        <f t="shared" si="32"/>
        <v>1100130291;SUBRED INTEGRADA DE SERVICIOS DE SALUD NORTE E.S.E;1;420 -VACUNACIÓN</v>
      </c>
      <c r="J1073" t="e">
        <f t="shared" si="33"/>
        <v>#N/A</v>
      </c>
      <c r="K1073"/>
      <c r="L1073"/>
    </row>
    <row r="1074" spans="1:12" hidden="1" x14ac:dyDescent="0.25">
      <c r="A1074" s="46">
        <v>1100130291</v>
      </c>
      <c r="B1074" s="36" t="s">
        <v>28</v>
      </c>
      <c r="C1074" s="50">
        <v>1</v>
      </c>
      <c r="D1074" s="36" t="s">
        <v>30</v>
      </c>
      <c r="E1074" s="36" t="s">
        <v>10</v>
      </c>
      <c r="F1074" s="36" t="s">
        <v>190</v>
      </c>
      <c r="H1074" t="str">
        <f t="shared" si="32"/>
        <v>1100130291;SUBRED INTEGRADA DE SERVICIOS DE SALUD NORTE E.S.E;1;706 -LABORATORIO CLÍNICO</v>
      </c>
      <c r="J1074" s="55" t="str">
        <f t="shared" si="33"/>
        <v>1100130291;SUBRED INTEGRADA DE SERVICIOS DE SALUD NORTE E.S.E;1;706 -LABORATORIO CLÍNICO</v>
      </c>
      <c r="K1074" s="57"/>
    </row>
    <row r="1075" spans="1:12" x14ac:dyDescent="0.25">
      <c r="A1075" s="46">
        <v>1100130291</v>
      </c>
      <c r="B1075" s="36" t="s">
        <v>28</v>
      </c>
      <c r="C1075" s="50">
        <v>1</v>
      </c>
      <c r="D1075" s="36" t="s">
        <v>30</v>
      </c>
      <c r="E1075" s="36" t="s">
        <v>98</v>
      </c>
      <c r="F1075" s="36" t="s">
        <v>190</v>
      </c>
      <c r="H1075" t="str">
        <f t="shared" si="32"/>
        <v>1100130291;SUBRED INTEGRADA DE SERVICIOS DE SALUD NORTE E.S.E;1;712 -TOMA DE MUESTRAS DE LABORATORIO CLÍNICO</v>
      </c>
      <c r="J1075" t="e">
        <f t="shared" si="33"/>
        <v>#N/A</v>
      </c>
      <c r="K1075"/>
      <c r="L1075"/>
    </row>
    <row r="1076" spans="1:12" x14ac:dyDescent="0.25">
      <c r="A1076" s="46">
        <v>1100130291</v>
      </c>
      <c r="B1076" s="36" t="s">
        <v>28</v>
      </c>
      <c r="C1076" s="50">
        <v>1</v>
      </c>
      <c r="D1076" s="36" t="s">
        <v>30</v>
      </c>
      <c r="E1076" s="36" t="s">
        <v>195</v>
      </c>
      <c r="F1076" s="36" t="s">
        <v>190</v>
      </c>
      <c r="H1076" t="str">
        <f t="shared" si="32"/>
        <v>1100130291;SUBRED INTEGRADA DE SERVICIOS DE SALUD NORTE E.S.E;1;728 -TERAPIA OCUPACIONAL</v>
      </c>
      <c r="J1076" t="e">
        <f t="shared" si="33"/>
        <v>#N/A</v>
      </c>
      <c r="K1076"/>
      <c r="L1076"/>
    </row>
    <row r="1077" spans="1:12" x14ac:dyDescent="0.25">
      <c r="A1077" s="46">
        <v>1100130291</v>
      </c>
      <c r="B1077" s="36" t="s">
        <v>28</v>
      </c>
      <c r="C1077" s="50">
        <v>1</v>
      </c>
      <c r="D1077" s="36" t="s">
        <v>30</v>
      </c>
      <c r="E1077" s="36" t="s">
        <v>196</v>
      </c>
      <c r="F1077" s="36" t="s">
        <v>190</v>
      </c>
      <c r="H1077" t="str">
        <f t="shared" si="32"/>
        <v>1100130291;SUBRED INTEGRADA DE SERVICIOS DE SALUD NORTE E.S.E;1;729 -TERAPIA RESPIRATORIA</v>
      </c>
      <c r="J1077" t="e">
        <f t="shared" si="33"/>
        <v>#N/A</v>
      </c>
      <c r="K1077"/>
      <c r="L1077"/>
    </row>
    <row r="1078" spans="1:12" x14ac:dyDescent="0.25">
      <c r="A1078" s="46">
        <v>1100130291</v>
      </c>
      <c r="B1078" s="36" t="s">
        <v>28</v>
      </c>
      <c r="C1078" s="50">
        <v>1</v>
      </c>
      <c r="D1078" s="36" t="s">
        <v>30</v>
      </c>
      <c r="E1078" s="36" t="s">
        <v>197</v>
      </c>
      <c r="F1078" s="36" t="s">
        <v>190</v>
      </c>
      <c r="H1078" t="str">
        <f t="shared" si="32"/>
        <v>1100130291;SUBRED INTEGRADA DE SERVICIOS DE SALUD NORTE E.S.E;1;739 -FISIOTERAPIA</v>
      </c>
      <c r="J1078" t="e">
        <f t="shared" si="33"/>
        <v>#N/A</v>
      </c>
      <c r="K1078"/>
      <c r="L1078"/>
    </row>
    <row r="1079" spans="1:12" x14ac:dyDescent="0.25">
      <c r="A1079" s="46">
        <v>1100130291</v>
      </c>
      <c r="B1079" s="36" t="s">
        <v>28</v>
      </c>
      <c r="C1079" s="50">
        <v>1</v>
      </c>
      <c r="D1079" s="36" t="s">
        <v>30</v>
      </c>
      <c r="E1079" s="36" t="s">
        <v>189</v>
      </c>
      <c r="F1079" s="36" t="s">
        <v>190</v>
      </c>
      <c r="H1079" t="str">
        <f t="shared" si="32"/>
        <v>1100130291;SUBRED INTEGRADA DE SERVICIOS DE SALUD NORTE E.S.E;1;740 -FONOAUDIOLOGÍA Y/O TERAPIA DEL LENGUAJE</v>
      </c>
      <c r="J1079" t="e">
        <f t="shared" si="33"/>
        <v>#N/A</v>
      </c>
      <c r="K1079"/>
      <c r="L1079"/>
    </row>
    <row r="1080" spans="1:12" x14ac:dyDescent="0.25">
      <c r="A1080" s="46">
        <v>1100130291</v>
      </c>
      <c r="B1080" s="36" t="s">
        <v>28</v>
      </c>
      <c r="C1080" s="50">
        <v>1</v>
      </c>
      <c r="D1080" s="36" t="s">
        <v>30</v>
      </c>
      <c r="E1080" s="36" t="s">
        <v>154</v>
      </c>
      <c r="F1080" s="36" t="s">
        <v>183</v>
      </c>
      <c r="H1080" t="str">
        <f t="shared" si="32"/>
        <v>1100130291;SUBRED INTEGRADA DE SERVICIOS DE SALUD NORTE E.S.E;1;744 -IMÁGENES DIAGNOSTICAS - IONIZANTES</v>
      </c>
      <c r="J1080" t="e">
        <f t="shared" si="33"/>
        <v>#N/A</v>
      </c>
      <c r="K1080"/>
      <c r="L1080"/>
    </row>
    <row r="1081" spans="1:12" x14ac:dyDescent="0.25">
      <c r="A1081" s="46">
        <v>1100130291</v>
      </c>
      <c r="B1081" s="36" t="s">
        <v>28</v>
      </c>
      <c r="C1081" s="50">
        <v>1</v>
      </c>
      <c r="D1081" s="36" t="s">
        <v>30</v>
      </c>
      <c r="E1081" s="36" t="s">
        <v>213</v>
      </c>
      <c r="F1081" s="36" t="s">
        <v>190</v>
      </c>
      <c r="H1081" t="str">
        <f t="shared" si="32"/>
        <v>1100130291;SUBRED INTEGRADA DE SERVICIOS DE SALUD NORTE E.S.E;1;745 -IMÁGENES DIAGNOSTICAS - NO IONIZANTES</v>
      </c>
      <c r="J1081" t="e">
        <f t="shared" si="33"/>
        <v>#N/A</v>
      </c>
      <c r="K1081"/>
      <c r="L1081"/>
    </row>
    <row r="1082" spans="1:12" x14ac:dyDescent="0.25">
      <c r="A1082" s="46">
        <v>1100130291</v>
      </c>
      <c r="B1082" s="36" t="s">
        <v>28</v>
      </c>
      <c r="C1082" s="50">
        <v>1</v>
      </c>
      <c r="D1082" s="36" t="s">
        <v>30</v>
      </c>
      <c r="E1082" s="36" t="s">
        <v>301</v>
      </c>
      <c r="F1082" s="36" t="s">
        <v>190</v>
      </c>
      <c r="H1082" t="str">
        <f t="shared" si="32"/>
        <v>1100130291;SUBRED INTEGRADA DE SERVICIOS DE SALUD NORTE E.S.E;1;748 -RADIOLOGÍA ODONTOLÓGICA</v>
      </c>
      <c r="J1082" t="e">
        <f t="shared" si="33"/>
        <v>#N/A</v>
      </c>
      <c r="K1082"/>
      <c r="L1082"/>
    </row>
    <row r="1083" spans="1:12" x14ac:dyDescent="0.25">
      <c r="A1083" s="46">
        <v>1100130291</v>
      </c>
      <c r="B1083" s="36" t="s">
        <v>28</v>
      </c>
      <c r="C1083" s="50">
        <v>1</v>
      </c>
      <c r="D1083" s="36" t="s">
        <v>30</v>
      </c>
      <c r="E1083" s="36" t="s">
        <v>380</v>
      </c>
      <c r="F1083" s="36" t="s">
        <v>190</v>
      </c>
      <c r="H1083" t="str">
        <f t="shared" si="32"/>
        <v>1100130291;SUBRED INTEGRADA DE SERVICIOS DE SALUD NORTE E.S.E;1;1103 -TRANSPORTE ASISTENCIAL BASICO</v>
      </c>
      <c r="J1083" t="e">
        <f t="shared" si="33"/>
        <v>#N/A</v>
      </c>
      <c r="K1083"/>
      <c r="L1083"/>
    </row>
    <row r="1084" spans="1:12" x14ac:dyDescent="0.25">
      <c r="A1084" s="46">
        <v>1100130291</v>
      </c>
      <c r="B1084" s="36" t="s">
        <v>28</v>
      </c>
      <c r="C1084" s="50">
        <v>1</v>
      </c>
      <c r="D1084" s="36" t="s">
        <v>30</v>
      </c>
      <c r="E1084" s="36" t="s">
        <v>451</v>
      </c>
      <c r="F1084" s="36" t="s">
        <v>183</v>
      </c>
      <c r="H1084" t="str">
        <f t="shared" si="32"/>
        <v>1100130291;SUBRED INTEGRADA DE SERVICIOS DE SALUD NORTE E.S.E;1;1104 -TRANSPORTE ASISTENCIAL MEDICALIZADO</v>
      </c>
      <c r="J1084" t="e">
        <f t="shared" si="33"/>
        <v>#N/A</v>
      </c>
      <c r="K1084"/>
      <c r="L1084"/>
    </row>
    <row r="1085" spans="1:12" x14ac:dyDescent="0.25">
      <c r="A1085" s="46">
        <v>1100130291</v>
      </c>
      <c r="B1085" s="36" t="s">
        <v>28</v>
      </c>
      <c r="C1085" s="50">
        <v>1</v>
      </c>
      <c r="D1085" s="36" t="s">
        <v>30</v>
      </c>
      <c r="E1085" s="36" t="s">
        <v>246</v>
      </c>
      <c r="F1085" s="36" t="s">
        <v>183</v>
      </c>
      <c r="H1085" t="str">
        <f t="shared" si="32"/>
        <v>1100130291;SUBRED INTEGRADA DE SERVICIOS DE SALUD NORTE E.S.E;1;212 -CIRUGÍA PEDIÁTRICA</v>
      </c>
      <c r="J1085" t="e">
        <f t="shared" si="33"/>
        <v>#N/A</v>
      </c>
      <c r="K1085"/>
      <c r="L1085"/>
    </row>
    <row r="1086" spans="1:12" x14ac:dyDescent="0.25">
      <c r="A1086" s="46">
        <v>1100130291</v>
      </c>
      <c r="B1086" s="36" t="s">
        <v>28</v>
      </c>
      <c r="C1086" s="50">
        <v>1</v>
      </c>
      <c r="D1086" s="36" t="s">
        <v>30</v>
      </c>
      <c r="E1086" s="36" t="s">
        <v>303</v>
      </c>
      <c r="F1086" s="36" t="s">
        <v>183</v>
      </c>
      <c r="H1086" t="str">
        <f t="shared" si="32"/>
        <v>1100130291;SUBRED INTEGRADA DE SERVICIOS DE SALUD NORTE E.S.E;1;306 -CIRUGÍA PEDIÁTRICA</v>
      </c>
      <c r="J1086" t="e">
        <f t="shared" si="33"/>
        <v>#N/A</v>
      </c>
      <c r="K1086"/>
      <c r="L1086"/>
    </row>
    <row r="1087" spans="1:12" x14ac:dyDescent="0.25">
      <c r="A1087" s="46">
        <v>1100130291</v>
      </c>
      <c r="B1087" s="36" t="s">
        <v>28</v>
      </c>
      <c r="C1087" s="50">
        <v>1</v>
      </c>
      <c r="D1087" s="36" t="s">
        <v>30</v>
      </c>
      <c r="E1087" s="36" t="s">
        <v>336</v>
      </c>
      <c r="F1087" s="36" t="s">
        <v>183</v>
      </c>
      <c r="H1087" t="str">
        <f t="shared" si="32"/>
        <v>1100130291;SUBRED INTEGRADA DE SERVICIOS DE SALUD NORTE E.S.E;1;331 -NEUMOLOGÍA</v>
      </c>
      <c r="J1087" t="e">
        <f t="shared" si="33"/>
        <v>#N/A</v>
      </c>
      <c r="K1087"/>
      <c r="L1087"/>
    </row>
    <row r="1088" spans="1:12" x14ac:dyDescent="0.25">
      <c r="A1088" s="46">
        <v>1100130291</v>
      </c>
      <c r="B1088" s="36" t="s">
        <v>28</v>
      </c>
      <c r="C1088" s="50">
        <v>1</v>
      </c>
      <c r="D1088" s="36" t="s">
        <v>30</v>
      </c>
      <c r="E1088" s="36" t="s">
        <v>267</v>
      </c>
      <c r="F1088" s="36" t="s">
        <v>183</v>
      </c>
      <c r="H1088" t="str">
        <f t="shared" si="32"/>
        <v>1100130291;SUBRED INTEGRADA DE SERVICIOS DE SALUD NORTE E.S.E;1;332 -NEUROLOGÍA</v>
      </c>
      <c r="J1088" t="e">
        <f t="shared" si="33"/>
        <v>#N/A</v>
      </c>
      <c r="K1088"/>
      <c r="L1088"/>
    </row>
    <row r="1089" spans="1:12" x14ac:dyDescent="0.25">
      <c r="A1089" s="46">
        <v>1100130291</v>
      </c>
      <c r="B1089" s="36" t="s">
        <v>28</v>
      </c>
      <c r="C1089" s="50">
        <v>1</v>
      </c>
      <c r="D1089" s="36" t="s">
        <v>30</v>
      </c>
      <c r="E1089" s="36" t="s">
        <v>338</v>
      </c>
      <c r="F1089" s="36" t="s">
        <v>183</v>
      </c>
      <c r="H1089" t="str">
        <f t="shared" si="32"/>
        <v>1100130291;SUBRED INTEGRADA DE SERVICIOS DE SALUD NORTE E.S.E;1;361 -CARDIOLOGÍA PEDIÁTRICA</v>
      </c>
      <c r="J1089" t="e">
        <f t="shared" si="33"/>
        <v>#N/A</v>
      </c>
      <c r="K1089"/>
      <c r="L1089"/>
    </row>
    <row r="1090" spans="1:12" x14ac:dyDescent="0.25">
      <c r="A1090" s="46">
        <v>1100130291</v>
      </c>
      <c r="B1090" s="36" t="s">
        <v>28</v>
      </c>
      <c r="C1090" s="50">
        <v>1</v>
      </c>
      <c r="D1090" s="36" t="s">
        <v>30</v>
      </c>
      <c r="E1090" s="36" t="s">
        <v>342</v>
      </c>
      <c r="F1090" s="36" t="s">
        <v>183</v>
      </c>
      <c r="H1090" t="str">
        <f t="shared" si="32"/>
        <v>1100130291;SUBRED INTEGRADA DE SERVICIOS DE SALUD NORTE E.S.E;1;366 -CIRUGÍA DE TÓRAX</v>
      </c>
      <c r="J1090" t="e">
        <f t="shared" si="33"/>
        <v>#N/A</v>
      </c>
      <c r="K1090"/>
      <c r="L1090"/>
    </row>
    <row r="1091" spans="1:12" x14ac:dyDescent="0.25">
      <c r="A1091" s="46">
        <v>1100130291</v>
      </c>
      <c r="B1091" s="36" t="s">
        <v>28</v>
      </c>
      <c r="C1091" s="50">
        <v>1</v>
      </c>
      <c r="D1091" s="36" t="s">
        <v>30</v>
      </c>
      <c r="E1091" s="36" t="s">
        <v>305</v>
      </c>
      <c r="F1091" s="36" t="s">
        <v>183</v>
      </c>
      <c r="H1091" t="str">
        <f t="shared" si="32"/>
        <v>1100130291;SUBRED INTEGRADA DE SERVICIOS DE SALUD NORTE E.S.E;1;369 -CIRUGÍA PLÁSTICA Y ESTÉTICA</v>
      </c>
      <c r="J1091" t="e">
        <f t="shared" si="33"/>
        <v>#N/A</v>
      </c>
      <c r="K1091"/>
      <c r="L1091"/>
    </row>
    <row r="1092" spans="1:12" x14ac:dyDescent="0.25">
      <c r="A1092" s="46">
        <v>1100130291</v>
      </c>
      <c r="B1092" s="36" t="s">
        <v>28</v>
      </c>
      <c r="C1092" s="50">
        <v>1</v>
      </c>
      <c r="D1092" s="36" t="s">
        <v>30</v>
      </c>
      <c r="E1092" s="36" t="s">
        <v>344</v>
      </c>
      <c r="F1092" s="36" t="s">
        <v>183</v>
      </c>
      <c r="H1092" t="str">
        <f t="shared" si="32"/>
        <v>1100130291;SUBRED INTEGRADA DE SERVICIOS DE SALUD NORTE E.S.E;1;372 -CIRUGÍA VASCULAR</v>
      </c>
      <c r="J1092" t="e">
        <f t="shared" si="33"/>
        <v>#N/A</v>
      </c>
      <c r="K1092"/>
      <c r="L1092"/>
    </row>
    <row r="1093" spans="1:12" x14ac:dyDescent="0.25">
      <c r="A1093" s="46">
        <v>1100130291</v>
      </c>
      <c r="B1093" s="36" t="s">
        <v>28</v>
      </c>
      <c r="C1093" s="50">
        <v>1</v>
      </c>
      <c r="D1093" s="36" t="s">
        <v>30</v>
      </c>
      <c r="E1093" s="36" t="s">
        <v>386</v>
      </c>
      <c r="F1093" s="36" t="s">
        <v>183</v>
      </c>
      <c r="H1093" t="str">
        <f t="shared" si="32"/>
        <v>1100130291;SUBRED INTEGRADA DE SERVICIOS DE SALUD NORTE E.S.E;1;386 -NEUMOLOGÍA PEDIÁTRICA</v>
      </c>
      <c r="J1093" t="e">
        <f t="shared" si="33"/>
        <v>#N/A</v>
      </c>
      <c r="K1093"/>
      <c r="L1093"/>
    </row>
    <row r="1094" spans="1:12" x14ac:dyDescent="0.25">
      <c r="A1094" s="46">
        <v>1100130291</v>
      </c>
      <c r="B1094" s="36" t="s">
        <v>28</v>
      </c>
      <c r="C1094" s="50">
        <v>1</v>
      </c>
      <c r="D1094" s="36" t="s">
        <v>30</v>
      </c>
      <c r="E1094" s="36" t="s">
        <v>387</v>
      </c>
      <c r="F1094" s="36" t="s">
        <v>183</v>
      </c>
      <c r="H1094" t="str">
        <f t="shared" si="32"/>
        <v>1100130291;SUBRED INTEGRADA DE SERVICIOS DE SALUD NORTE E.S.E;1;388 -NEUROPEDIATRÍA</v>
      </c>
      <c r="J1094" t="e">
        <f t="shared" si="33"/>
        <v>#N/A</v>
      </c>
      <c r="K1094"/>
      <c r="L1094"/>
    </row>
    <row r="1095" spans="1:12" x14ac:dyDescent="0.25">
      <c r="A1095" s="46">
        <v>1100130291</v>
      </c>
      <c r="B1095" s="36" t="s">
        <v>28</v>
      </c>
      <c r="C1095" s="50">
        <v>1</v>
      </c>
      <c r="D1095" s="36" t="s">
        <v>30</v>
      </c>
      <c r="E1095" s="36" t="s">
        <v>369</v>
      </c>
      <c r="F1095" s="36" t="s">
        <v>183</v>
      </c>
      <c r="H1095" t="str">
        <f t="shared" si="32"/>
        <v>1100130291;SUBRED INTEGRADA DE SERVICIOS DE SALUD NORTE E.S.E;1;411 -CIRUGÍA MAXILOFACIAL</v>
      </c>
      <c r="J1095" t="e">
        <f t="shared" si="33"/>
        <v>#N/A</v>
      </c>
      <c r="K1095"/>
      <c r="L1095"/>
    </row>
    <row r="1096" spans="1:12" x14ac:dyDescent="0.25">
      <c r="A1096" s="46">
        <v>1100130291</v>
      </c>
      <c r="B1096" s="36" t="s">
        <v>28</v>
      </c>
      <c r="C1096" s="50">
        <v>1</v>
      </c>
      <c r="D1096" s="36" t="s">
        <v>30</v>
      </c>
      <c r="E1096" s="36" t="s">
        <v>218</v>
      </c>
      <c r="F1096" s="36" t="s">
        <v>183</v>
      </c>
      <c r="H1096" t="str">
        <f t="shared" ref="H1096:H1159" si="34">CONCATENATE(A1096,";",B1096,";",C1096,";",E1096)</f>
        <v>1100130291;SUBRED INTEGRADA DE SERVICIOS DE SALUD NORTE E.S.E;1;742 -DIAGNÓSTICO VASCULAR</v>
      </c>
      <c r="J1096" t="e">
        <f t="shared" ref="J1096:J1159" si="35">VLOOKUP(H1096,$I$7:$I$206,1,0)</f>
        <v>#N/A</v>
      </c>
      <c r="K1096"/>
      <c r="L1096"/>
    </row>
    <row r="1097" spans="1:12" hidden="1" x14ac:dyDescent="0.25">
      <c r="A1097" s="46">
        <v>1100130296</v>
      </c>
      <c r="B1097" s="36" t="s">
        <v>31</v>
      </c>
      <c r="C1097" s="50">
        <v>1</v>
      </c>
      <c r="D1097" s="36" t="s">
        <v>31</v>
      </c>
      <c r="E1097" s="36" t="s">
        <v>82</v>
      </c>
      <c r="F1097" s="36" t="s">
        <v>190</v>
      </c>
      <c r="H1097" t="str">
        <f t="shared" si="34"/>
        <v>1100130296;SUBRED INTEGRADA DE SERVICIOS DE SALUD SUR OCCIDENTE E.S.E;1;1102 -URGENCIAS</v>
      </c>
      <c r="J1097" s="55" t="str">
        <f t="shared" si="35"/>
        <v>1100130296;SUBRED INTEGRADA DE SERVICIOS DE SALUD SUR OCCIDENTE E.S.E;1;1102 -URGENCIAS</v>
      </c>
      <c r="L1097" s="57"/>
    </row>
    <row r="1098" spans="1:12" x14ac:dyDescent="0.25">
      <c r="A1098" s="46">
        <v>1100130296</v>
      </c>
      <c r="B1098" s="36" t="s">
        <v>31</v>
      </c>
      <c r="C1098" s="50">
        <v>1</v>
      </c>
      <c r="D1098" s="36" t="s">
        <v>31</v>
      </c>
      <c r="E1098" s="36" t="s">
        <v>380</v>
      </c>
      <c r="F1098" s="36" t="s">
        <v>190</v>
      </c>
      <c r="H1098" t="str">
        <f t="shared" si="34"/>
        <v>1100130296;SUBRED INTEGRADA DE SERVICIOS DE SALUD SUR OCCIDENTE E.S.E;1;1103 -TRANSPORTE ASISTENCIAL BASICO</v>
      </c>
      <c r="J1098" t="e">
        <f t="shared" si="35"/>
        <v>#N/A</v>
      </c>
      <c r="K1098"/>
      <c r="L1098"/>
    </row>
    <row r="1099" spans="1:12" x14ac:dyDescent="0.25">
      <c r="A1099" s="46">
        <v>1100130296</v>
      </c>
      <c r="B1099" s="36" t="s">
        <v>31</v>
      </c>
      <c r="C1099" s="50">
        <v>1</v>
      </c>
      <c r="D1099" s="36" t="s">
        <v>31</v>
      </c>
      <c r="E1099" s="36" t="s">
        <v>451</v>
      </c>
      <c r="F1099" s="36" t="s">
        <v>183</v>
      </c>
      <c r="H1099" t="str">
        <f t="shared" si="34"/>
        <v>1100130296;SUBRED INTEGRADA DE SERVICIOS DE SALUD SUR OCCIDENTE E.S.E;1;1104 -TRANSPORTE ASISTENCIAL MEDICALIZADO</v>
      </c>
      <c r="J1099" t="e">
        <f t="shared" si="35"/>
        <v>#N/A</v>
      </c>
      <c r="K1099"/>
      <c r="L1099"/>
    </row>
    <row r="1100" spans="1:12" x14ac:dyDescent="0.25">
      <c r="A1100" s="46">
        <v>1100130296</v>
      </c>
      <c r="B1100" s="36" t="s">
        <v>31</v>
      </c>
      <c r="C1100" s="50">
        <v>1</v>
      </c>
      <c r="D1100" s="36" t="s">
        <v>31</v>
      </c>
      <c r="E1100" s="36" t="s">
        <v>244</v>
      </c>
      <c r="F1100" s="36" t="s">
        <v>190</v>
      </c>
      <c r="H1100" t="str">
        <f t="shared" si="34"/>
        <v>1100130296;SUBRED INTEGRADA DE SERVICIOS DE SALUD SUR OCCIDENTE E.S.E;1;120 -CUIDADO BÁSICO NEONATAL</v>
      </c>
      <c r="J1100" t="e">
        <f t="shared" si="35"/>
        <v>#N/A</v>
      </c>
      <c r="K1100"/>
      <c r="L1100"/>
    </row>
    <row r="1101" spans="1:12" x14ac:dyDescent="0.25">
      <c r="A1101" s="46">
        <v>1100130296</v>
      </c>
      <c r="B1101" s="36" t="s">
        <v>31</v>
      </c>
      <c r="C1101" s="50">
        <v>1</v>
      </c>
      <c r="D1101" s="36" t="s">
        <v>31</v>
      </c>
      <c r="E1101" s="36" t="s">
        <v>96</v>
      </c>
      <c r="F1101" s="36" t="s">
        <v>190</v>
      </c>
      <c r="H1101" t="str">
        <f t="shared" si="34"/>
        <v>1100130296;SUBRED INTEGRADA DE SERVICIOS DE SALUD SUR OCCIDENTE E.S.E;1;129 -HOSPITALIZACIÓN ADULTOS</v>
      </c>
      <c r="J1101" t="e">
        <f t="shared" si="35"/>
        <v>#N/A</v>
      </c>
      <c r="K1101"/>
      <c r="L1101"/>
    </row>
    <row r="1102" spans="1:12" x14ac:dyDescent="0.25">
      <c r="A1102" s="46">
        <v>1100130296</v>
      </c>
      <c r="B1102" s="36" t="s">
        <v>31</v>
      </c>
      <c r="C1102" s="50">
        <v>1</v>
      </c>
      <c r="D1102" s="36" t="s">
        <v>31</v>
      </c>
      <c r="E1102" s="36" t="s">
        <v>97</v>
      </c>
      <c r="F1102" s="36" t="s">
        <v>190</v>
      </c>
      <c r="H1102" t="str">
        <f t="shared" si="34"/>
        <v>1100130296;SUBRED INTEGRADA DE SERVICIOS DE SALUD SUR OCCIDENTE E.S.E;1;130 -HOSPITALIZACIÓN PEDIÁTRICA</v>
      </c>
      <c r="J1102" t="e">
        <f t="shared" si="35"/>
        <v>#N/A</v>
      </c>
      <c r="K1102"/>
      <c r="L1102"/>
    </row>
    <row r="1103" spans="1:12" x14ac:dyDescent="0.25">
      <c r="A1103" s="46">
        <v>1100130296</v>
      </c>
      <c r="B1103" s="36" t="s">
        <v>31</v>
      </c>
      <c r="C1103" s="50">
        <v>1</v>
      </c>
      <c r="D1103" s="36" t="s">
        <v>31</v>
      </c>
      <c r="E1103" s="36" t="s">
        <v>245</v>
      </c>
      <c r="F1103" s="36" t="s">
        <v>183</v>
      </c>
      <c r="H1103" t="str">
        <f t="shared" si="34"/>
        <v>1100130296;SUBRED INTEGRADA DE SERVICIOS DE SALUD SUR OCCIDENTE E.S.E;1;204 -CIRUGÍA GINECOLÓGICA</v>
      </c>
      <c r="J1103" t="e">
        <f t="shared" si="35"/>
        <v>#N/A</v>
      </c>
      <c r="K1103"/>
      <c r="L1103"/>
    </row>
    <row r="1104" spans="1:12" x14ac:dyDescent="0.25">
      <c r="A1104" s="46">
        <v>1100130296</v>
      </c>
      <c r="B1104" s="36" t="s">
        <v>31</v>
      </c>
      <c r="C1104" s="50">
        <v>1</v>
      </c>
      <c r="D1104" s="36" t="s">
        <v>31</v>
      </c>
      <c r="E1104" s="36" t="s">
        <v>246</v>
      </c>
      <c r="F1104" s="36" t="s">
        <v>183</v>
      </c>
      <c r="H1104" t="str">
        <f t="shared" si="34"/>
        <v>1100130296;SUBRED INTEGRADA DE SERVICIOS DE SALUD SUR OCCIDENTE E.S.E;1;212 -CIRUGÍA PEDIÁTRICA</v>
      </c>
      <c r="J1104" t="e">
        <f t="shared" si="35"/>
        <v>#N/A</v>
      </c>
      <c r="K1104"/>
      <c r="L1104"/>
    </row>
    <row r="1105" spans="1:12" x14ac:dyDescent="0.25">
      <c r="A1105" s="46">
        <v>1100130296</v>
      </c>
      <c r="B1105" s="36" t="s">
        <v>31</v>
      </c>
      <c r="C1105" s="50">
        <v>1</v>
      </c>
      <c r="D1105" s="36" t="s">
        <v>31</v>
      </c>
      <c r="E1105" s="36" t="s">
        <v>211</v>
      </c>
      <c r="F1105" s="36" t="s">
        <v>183</v>
      </c>
      <c r="H1105" t="str">
        <f t="shared" si="34"/>
        <v>1100130296;SUBRED INTEGRADA DE SERVICIOS DE SALUD SUR OCCIDENTE E.S.E;1;213 -CIRUGÍA PLÁSTICA Y ESTÉTICA</v>
      </c>
      <c r="J1105" t="e">
        <f t="shared" si="35"/>
        <v>#N/A</v>
      </c>
      <c r="K1105"/>
      <c r="L1105"/>
    </row>
    <row r="1106" spans="1:12" x14ac:dyDescent="0.25">
      <c r="A1106" s="46">
        <v>1100130296</v>
      </c>
      <c r="B1106" s="36" t="s">
        <v>31</v>
      </c>
      <c r="C1106" s="50">
        <v>1</v>
      </c>
      <c r="D1106" s="36" t="s">
        <v>31</v>
      </c>
      <c r="E1106" s="36" t="s">
        <v>205</v>
      </c>
      <c r="F1106" s="36" t="s">
        <v>183</v>
      </c>
      <c r="H1106" t="str">
        <f t="shared" si="34"/>
        <v>1100130296;SUBRED INTEGRADA DE SERVICIOS DE SALUD SUR OCCIDENTE E.S.E;1;214 -CIRUGÍA VASCULAR Y ANGIOLÓGICA</v>
      </c>
      <c r="J1106" t="e">
        <f t="shared" si="35"/>
        <v>#N/A</v>
      </c>
      <c r="K1106"/>
      <c r="L1106"/>
    </row>
    <row r="1107" spans="1:12" x14ac:dyDescent="0.25">
      <c r="A1107" s="46">
        <v>1100130296</v>
      </c>
      <c r="B1107" s="36" t="s">
        <v>31</v>
      </c>
      <c r="C1107" s="50">
        <v>1</v>
      </c>
      <c r="D1107" s="36" t="s">
        <v>31</v>
      </c>
      <c r="E1107" s="36" t="s">
        <v>206</v>
      </c>
      <c r="F1107" s="36" t="s">
        <v>183</v>
      </c>
      <c r="H1107" t="str">
        <f t="shared" si="34"/>
        <v>1100130296;SUBRED INTEGRADA DE SERVICIOS DE SALUD SUR OCCIDENTE E.S.E;1;215 -CIRUGÍA UROLÓGICA</v>
      </c>
      <c r="J1107" t="e">
        <f t="shared" si="35"/>
        <v>#N/A</v>
      </c>
      <c r="K1107"/>
      <c r="L1107"/>
    </row>
    <row r="1108" spans="1:12" x14ac:dyDescent="0.25">
      <c r="A1108" s="46">
        <v>1100130296</v>
      </c>
      <c r="B1108" s="36" t="s">
        <v>31</v>
      </c>
      <c r="C1108" s="50">
        <v>1</v>
      </c>
      <c r="D1108" s="36" t="s">
        <v>31</v>
      </c>
      <c r="E1108" s="36" t="s">
        <v>459</v>
      </c>
      <c r="F1108" s="36" t="s">
        <v>183</v>
      </c>
      <c r="H1108" t="str">
        <f t="shared" si="34"/>
        <v>1100130296;SUBRED INTEGRADA DE SERVICIOS DE SALUD SUR OCCIDENTE E.S.E;1;233 -CIRUGÍA DERMATOLÓGICA</v>
      </c>
      <c r="J1108" t="e">
        <f t="shared" si="35"/>
        <v>#N/A</v>
      </c>
      <c r="K1108"/>
      <c r="L1108"/>
    </row>
    <row r="1109" spans="1:12" x14ac:dyDescent="0.25">
      <c r="A1109" s="46">
        <v>1100130296</v>
      </c>
      <c r="B1109" s="36" t="s">
        <v>31</v>
      </c>
      <c r="C1109" s="50">
        <v>1</v>
      </c>
      <c r="D1109" s="36" t="s">
        <v>31</v>
      </c>
      <c r="E1109" s="36" t="s">
        <v>208</v>
      </c>
      <c r="F1109" s="36" t="s">
        <v>183</v>
      </c>
      <c r="H1109" t="str">
        <f t="shared" si="34"/>
        <v>1100130296;SUBRED INTEGRADA DE SERVICIOS DE SALUD SUR OCCIDENTE E.S.E;1;234 -CIRUGÍA DE TÓRAX</v>
      </c>
      <c r="J1109" t="e">
        <f t="shared" si="35"/>
        <v>#N/A</v>
      </c>
      <c r="K1109"/>
      <c r="L1109"/>
    </row>
    <row r="1110" spans="1:12" x14ac:dyDescent="0.25">
      <c r="A1110" s="46">
        <v>1100130296</v>
      </c>
      <c r="B1110" s="36" t="s">
        <v>31</v>
      </c>
      <c r="C1110" s="50">
        <v>1</v>
      </c>
      <c r="D1110" s="36" t="s">
        <v>31</v>
      </c>
      <c r="E1110" s="36" t="s">
        <v>210</v>
      </c>
      <c r="F1110" s="36" t="s">
        <v>190</v>
      </c>
      <c r="H1110" t="str">
        <f t="shared" si="34"/>
        <v>1100130296;SUBRED INTEGRADA DE SERVICIOS DE SALUD SUR OCCIDENTE E.S.E;1;301 -ANESTESIA</v>
      </c>
      <c r="J1110" t="e">
        <f t="shared" si="35"/>
        <v>#N/A</v>
      </c>
      <c r="K1110"/>
      <c r="L1110"/>
    </row>
    <row r="1111" spans="1:12" x14ac:dyDescent="0.25">
      <c r="A1111" s="46">
        <v>1100130296</v>
      </c>
      <c r="B1111" s="36" t="s">
        <v>31</v>
      </c>
      <c r="C1111" s="50">
        <v>1</v>
      </c>
      <c r="D1111" s="36" t="s">
        <v>31</v>
      </c>
      <c r="E1111" s="36" t="s">
        <v>215</v>
      </c>
      <c r="F1111" s="36" t="s">
        <v>183</v>
      </c>
      <c r="H1111" t="str">
        <f t="shared" si="34"/>
        <v>1100130296;SUBRED INTEGRADA DE SERVICIOS DE SALUD SUR OCCIDENTE E.S.E;1;302 -CARDIOLOGÍA</v>
      </c>
      <c r="J1111" t="e">
        <f t="shared" si="35"/>
        <v>#N/A</v>
      </c>
      <c r="K1111"/>
      <c r="L1111"/>
    </row>
    <row r="1112" spans="1:12" x14ac:dyDescent="0.25">
      <c r="A1112" s="46">
        <v>1100130296</v>
      </c>
      <c r="B1112" s="36" t="s">
        <v>31</v>
      </c>
      <c r="C1112" s="50">
        <v>1</v>
      </c>
      <c r="D1112" s="36" t="s">
        <v>31</v>
      </c>
      <c r="E1112" s="36" t="s">
        <v>235</v>
      </c>
      <c r="F1112" s="36" t="s">
        <v>190</v>
      </c>
      <c r="H1112" t="str">
        <f t="shared" si="34"/>
        <v>1100130296;SUBRED INTEGRADA DE SERVICIOS DE SALUD SUR OCCIDENTE E.S.E;1;304 -CIRUGÍA GENERAL</v>
      </c>
      <c r="J1112" t="e">
        <f t="shared" si="35"/>
        <v>#N/A</v>
      </c>
      <c r="K1112"/>
      <c r="L1112"/>
    </row>
    <row r="1113" spans="1:12" x14ac:dyDescent="0.25">
      <c r="A1113" s="46">
        <v>1100130296</v>
      </c>
      <c r="B1113" s="36" t="s">
        <v>31</v>
      </c>
      <c r="C1113" s="50">
        <v>1</v>
      </c>
      <c r="D1113" s="36" t="s">
        <v>31</v>
      </c>
      <c r="E1113" s="36" t="s">
        <v>192</v>
      </c>
      <c r="F1113" s="36" t="s">
        <v>190</v>
      </c>
      <c r="H1113" t="str">
        <f t="shared" si="34"/>
        <v>1100130296;SUBRED INTEGRADA DE SERVICIOS DE SALUD SUR OCCIDENTE E.S.E;1;312 -ENFERMERÍA</v>
      </c>
      <c r="J1113" t="e">
        <f t="shared" si="35"/>
        <v>#N/A</v>
      </c>
      <c r="K1113"/>
      <c r="L1113"/>
    </row>
    <row r="1114" spans="1:12" x14ac:dyDescent="0.25">
      <c r="A1114" s="46">
        <v>1100130296</v>
      </c>
      <c r="B1114" s="36" t="s">
        <v>31</v>
      </c>
      <c r="C1114" s="50">
        <v>1</v>
      </c>
      <c r="D1114" s="36" t="s">
        <v>31</v>
      </c>
      <c r="E1114" s="36" t="s">
        <v>228</v>
      </c>
      <c r="F1114" s="36" t="s">
        <v>190</v>
      </c>
      <c r="H1114" t="str">
        <f t="shared" si="34"/>
        <v>1100130296;SUBRED INTEGRADA DE SERVICIOS DE SALUD SUR OCCIDENTE E.S.E;1;320 -GINECOBSTETRICIA</v>
      </c>
      <c r="J1114" t="e">
        <f t="shared" si="35"/>
        <v>#N/A</v>
      </c>
      <c r="K1114"/>
      <c r="L1114"/>
    </row>
    <row r="1115" spans="1:12" x14ac:dyDescent="0.25">
      <c r="A1115" s="46">
        <v>1100130296</v>
      </c>
      <c r="B1115" s="36" t="s">
        <v>31</v>
      </c>
      <c r="C1115" s="50">
        <v>1</v>
      </c>
      <c r="D1115" s="36" t="s">
        <v>31</v>
      </c>
      <c r="E1115" s="36" t="s">
        <v>266</v>
      </c>
      <c r="F1115" s="36" t="s">
        <v>183</v>
      </c>
      <c r="H1115" t="str">
        <f t="shared" si="34"/>
        <v>1100130296;SUBRED INTEGRADA DE SERVICIOS DE SALUD SUR OCCIDENTE E.S.E;1;325 -MEDICINA FAMILIAR</v>
      </c>
      <c r="J1115" t="e">
        <f t="shared" si="35"/>
        <v>#N/A</v>
      </c>
      <c r="K1115"/>
      <c r="L1115"/>
    </row>
    <row r="1116" spans="1:12" hidden="1" x14ac:dyDescent="0.25">
      <c r="A1116" s="46">
        <v>1100130296</v>
      </c>
      <c r="B1116" s="36" t="s">
        <v>31</v>
      </c>
      <c r="C1116" s="50">
        <v>1</v>
      </c>
      <c r="D1116" s="36" t="s">
        <v>31</v>
      </c>
      <c r="E1116" s="36" t="s">
        <v>49</v>
      </c>
      <c r="F1116" s="36" t="s">
        <v>190</v>
      </c>
      <c r="H1116" t="str">
        <f t="shared" si="34"/>
        <v>1100130296;SUBRED INTEGRADA DE SERVICIOS DE SALUD SUR OCCIDENTE E.S.E;1;328 -MEDICINA GENERAL</v>
      </c>
      <c r="J1116" s="55" t="str">
        <f t="shared" si="35"/>
        <v>1100130296;SUBRED INTEGRADA DE SERVICIOS DE SALUD SUR OCCIDENTE E.S.E;1;328 -MEDICINA GENERAL</v>
      </c>
    </row>
    <row r="1117" spans="1:12" x14ac:dyDescent="0.25">
      <c r="A1117" s="46">
        <v>1100130296</v>
      </c>
      <c r="B1117" s="36" t="s">
        <v>31</v>
      </c>
      <c r="C1117" s="50">
        <v>1</v>
      </c>
      <c r="D1117" s="36" t="s">
        <v>31</v>
      </c>
      <c r="E1117" s="36" t="s">
        <v>267</v>
      </c>
      <c r="F1117" s="36" t="s">
        <v>183</v>
      </c>
      <c r="H1117" t="str">
        <f t="shared" si="34"/>
        <v>1100130296;SUBRED INTEGRADA DE SERVICIOS DE SALUD SUR OCCIDENTE E.S.E;1;332 -NEUROLOGÍA</v>
      </c>
      <c r="J1117" t="e">
        <f t="shared" si="35"/>
        <v>#N/A</v>
      </c>
      <c r="K1117"/>
      <c r="L1117"/>
    </row>
    <row r="1118" spans="1:12" x14ac:dyDescent="0.25">
      <c r="A1118" s="46">
        <v>1100130296</v>
      </c>
      <c r="B1118" s="36" t="s">
        <v>31</v>
      </c>
      <c r="C1118" s="50">
        <v>1</v>
      </c>
      <c r="D1118" s="36" t="s">
        <v>31</v>
      </c>
      <c r="E1118" s="36" t="s">
        <v>342</v>
      </c>
      <c r="F1118" s="36" t="s">
        <v>183</v>
      </c>
      <c r="H1118" t="str">
        <f t="shared" si="34"/>
        <v>1100130296;SUBRED INTEGRADA DE SERVICIOS DE SALUD SUR OCCIDENTE E.S.E;1;366 -CIRUGÍA DE TÓRAX</v>
      </c>
      <c r="J1118" t="e">
        <f t="shared" si="35"/>
        <v>#N/A</v>
      </c>
      <c r="K1118"/>
      <c r="L1118"/>
    </row>
    <row r="1119" spans="1:12" x14ac:dyDescent="0.25">
      <c r="A1119" s="46">
        <v>1100130296</v>
      </c>
      <c r="B1119" s="36" t="s">
        <v>31</v>
      </c>
      <c r="C1119" s="50">
        <v>1</v>
      </c>
      <c r="D1119" s="36" t="s">
        <v>31</v>
      </c>
      <c r="E1119" s="36" t="s">
        <v>305</v>
      </c>
      <c r="F1119" s="36" t="s">
        <v>183</v>
      </c>
      <c r="H1119" t="str">
        <f t="shared" si="34"/>
        <v>1100130296;SUBRED INTEGRADA DE SERVICIOS DE SALUD SUR OCCIDENTE E.S.E;1;369 -CIRUGÍA PLÁSTICA Y ESTÉTICA</v>
      </c>
      <c r="J1119" t="e">
        <f t="shared" si="35"/>
        <v>#N/A</v>
      </c>
      <c r="K1119"/>
      <c r="L1119"/>
    </row>
    <row r="1120" spans="1:12" x14ac:dyDescent="0.25">
      <c r="A1120" s="46">
        <v>1100130296</v>
      </c>
      <c r="B1120" s="36" t="s">
        <v>31</v>
      </c>
      <c r="C1120" s="50">
        <v>1</v>
      </c>
      <c r="D1120" s="36" t="s">
        <v>31</v>
      </c>
      <c r="E1120" s="36" t="s">
        <v>344</v>
      </c>
      <c r="F1120" s="36" t="s">
        <v>183</v>
      </c>
      <c r="H1120" t="str">
        <f t="shared" si="34"/>
        <v>1100130296;SUBRED INTEGRADA DE SERVICIOS DE SALUD SUR OCCIDENTE E.S.E;1;372 -CIRUGÍA VASCULAR</v>
      </c>
      <c r="J1120" t="e">
        <f t="shared" si="35"/>
        <v>#N/A</v>
      </c>
      <c r="K1120"/>
      <c r="L1120"/>
    </row>
    <row r="1121" spans="1:12" x14ac:dyDescent="0.25">
      <c r="A1121" s="46">
        <v>1100130296</v>
      </c>
      <c r="B1121" s="36" t="s">
        <v>31</v>
      </c>
      <c r="C1121" s="50">
        <v>1</v>
      </c>
      <c r="D1121" s="36" t="s">
        <v>31</v>
      </c>
      <c r="E1121" s="36" t="s">
        <v>231</v>
      </c>
      <c r="F1121" s="36" t="s">
        <v>190</v>
      </c>
      <c r="H1121" t="str">
        <f t="shared" si="34"/>
        <v>1100130296;SUBRED INTEGRADA DE SERVICIOS DE SALUD SUR OCCIDENTE E.S.E;1;420 -VACUNACIÓN</v>
      </c>
      <c r="J1121" t="e">
        <f t="shared" si="35"/>
        <v>#N/A</v>
      </c>
      <c r="K1121"/>
      <c r="L1121"/>
    </row>
    <row r="1122" spans="1:12" hidden="1" x14ac:dyDescent="0.25">
      <c r="A1122" s="46">
        <v>1100130296</v>
      </c>
      <c r="B1122" s="36" t="s">
        <v>31</v>
      </c>
      <c r="C1122" s="50">
        <v>1</v>
      </c>
      <c r="D1122" s="36" t="s">
        <v>31</v>
      </c>
      <c r="E1122" s="36" t="s">
        <v>10</v>
      </c>
      <c r="F1122" s="36" t="s">
        <v>190</v>
      </c>
      <c r="H1122" t="str">
        <f t="shared" si="34"/>
        <v>1100130296;SUBRED INTEGRADA DE SERVICIOS DE SALUD SUR OCCIDENTE E.S.E;1;706 -LABORATORIO CLÍNICO</v>
      </c>
      <c r="J1122" s="55" t="str">
        <f t="shared" si="35"/>
        <v>1100130296;SUBRED INTEGRADA DE SERVICIOS DE SALUD SUR OCCIDENTE E.S.E;1;706 -LABORATORIO CLÍNICO</v>
      </c>
    </row>
    <row r="1123" spans="1:12" x14ac:dyDescent="0.25">
      <c r="A1123" s="46">
        <v>1100130296</v>
      </c>
      <c r="B1123" s="36" t="s">
        <v>31</v>
      </c>
      <c r="C1123" s="50">
        <v>1</v>
      </c>
      <c r="D1123" s="36" t="s">
        <v>31</v>
      </c>
      <c r="E1123" s="36" t="s">
        <v>98</v>
      </c>
      <c r="F1123" s="36" t="s">
        <v>190</v>
      </c>
      <c r="H1123" t="str">
        <f t="shared" si="34"/>
        <v>1100130296;SUBRED INTEGRADA DE SERVICIOS DE SALUD SUR OCCIDENTE E.S.E;1;712 -TOMA DE MUESTRAS DE LABORATORIO CLÍNICO</v>
      </c>
      <c r="J1123" t="e">
        <f t="shared" si="35"/>
        <v>#N/A</v>
      </c>
      <c r="K1123"/>
      <c r="L1123"/>
    </row>
    <row r="1124" spans="1:12" x14ac:dyDescent="0.25">
      <c r="A1124" s="46">
        <v>1100130296</v>
      </c>
      <c r="B1124" s="36" t="s">
        <v>31</v>
      </c>
      <c r="C1124" s="50">
        <v>1</v>
      </c>
      <c r="D1124" s="36" t="s">
        <v>31</v>
      </c>
      <c r="E1124" s="36" t="s">
        <v>189</v>
      </c>
      <c r="F1124" s="36" t="s">
        <v>190</v>
      </c>
      <c r="H1124" t="str">
        <f t="shared" si="34"/>
        <v>1100130296;SUBRED INTEGRADA DE SERVICIOS DE SALUD SUR OCCIDENTE E.S.E;1;740 -FONOAUDIOLOGÍA Y/O TERAPIA DEL LENGUAJE</v>
      </c>
      <c r="J1124" t="e">
        <f t="shared" si="35"/>
        <v>#N/A</v>
      </c>
      <c r="K1124"/>
      <c r="L1124"/>
    </row>
    <row r="1125" spans="1:12" x14ac:dyDescent="0.25">
      <c r="A1125" s="46">
        <v>1100130296</v>
      </c>
      <c r="B1125" s="36" t="s">
        <v>31</v>
      </c>
      <c r="C1125" s="50">
        <v>1</v>
      </c>
      <c r="D1125" s="36" t="s">
        <v>31</v>
      </c>
      <c r="E1125" s="36" t="s">
        <v>154</v>
      </c>
      <c r="F1125" s="36" t="s">
        <v>183</v>
      </c>
      <c r="H1125" t="str">
        <f t="shared" si="34"/>
        <v>1100130296;SUBRED INTEGRADA DE SERVICIOS DE SALUD SUR OCCIDENTE E.S.E;1;744 -IMÁGENES DIAGNOSTICAS - IONIZANTES</v>
      </c>
      <c r="J1125" t="e">
        <f t="shared" si="35"/>
        <v>#N/A</v>
      </c>
      <c r="K1125"/>
      <c r="L1125"/>
    </row>
    <row r="1126" spans="1:12" x14ac:dyDescent="0.25">
      <c r="A1126" s="46">
        <v>1100130296</v>
      </c>
      <c r="B1126" s="36" t="s">
        <v>31</v>
      </c>
      <c r="C1126" s="50">
        <v>1</v>
      </c>
      <c r="D1126" s="36" t="s">
        <v>31</v>
      </c>
      <c r="E1126" s="36" t="s">
        <v>213</v>
      </c>
      <c r="F1126" s="36" t="s">
        <v>190</v>
      </c>
      <c r="H1126" t="str">
        <f t="shared" si="34"/>
        <v>1100130296;SUBRED INTEGRADA DE SERVICIOS DE SALUD SUR OCCIDENTE E.S.E;1;745 -IMÁGENES DIAGNOSTICAS - NO IONIZANTES</v>
      </c>
      <c r="J1126" t="e">
        <f t="shared" si="35"/>
        <v>#N/A</v>
      </c>
      <c r="K1126"/>
      <c r="L1126"/>
    </row>
    <row r="1127" spans="1:12" x14ac:dyDescent="0.25">
      <c r="A1127" s="46">
        <v>1100130296</v>
      </c>
      <c r="B1127" s="36" t="s">
        <v>31</v>
      </c>
      <c r="C1127" s="50">
        <v>1</v>
      </c>
      <c r="D1127" s="36" t="s">
        <v>31</v>
      </c>
      <c r="E1127" s="36" t="s">
        <v>214</v>
      </c>
      <c r="F1127" s="36" t="s">
        <v>183</v>
      </c>
      <c r="H1127" t="str">
        <f t="shared" si="34"/>
        <v>1100130296;SUBRED INTEGRADA DE SERVICIOS DE SALUD SUR OCCIDENTE E.S.E;1;747 -PATOLOGÍA</v>
      </c>
      <c r="J1127" t="e">
        <f t="shared" si="35"/>
        <v>#N/A</v>
      </c>
      <c r="K1127"/>
      <c r="L1127"/>
    </row>
    <row r="1128" spans="1:12" x14ac:dyDescent="0.25">
      <c r="A1128" s="46">
        <v>1100117967</v>
      </c>
      <c r="B1128" s="36" t="s">
        <v>460</v>
      </c>
      <c r="C1128" s="50">
        <v>1</v>
      </c>
      <c r="D1128" s="36" t="s">
        <v>460</v>
      </c>
      <c r="E1128" s="36" t="s">
        <v>195</v>
      </c>
      <c r="F1128" s="36" t="s">
        <v>190</v>
      </c>
      <c r="H1128" t="str">
        <f t="shared" si="34"/>
        <v>1100117967;TERAPIAS BOGOTA S.A.S;1;728 -TERAPIA OCUPACIONAL</v>
      </c>
      <c r="J1128" t="e">
        <f t="shared" si="35"/>
        <v>#N/A</v>
      </c>
      <c r="K1128"/>
      <c r="L1128"/>
    </row>
    <row r="1129" spans="1:12" x14ac:dyDescent="0.25">
      <c r="A1129" s="46">
        <v>1100117967</v>
      </c>
      <c r="B1129" s="36" t="s">
        <v>460</v>
      </c>
      <c r="C1129" s="50">
        <v>1</v>
      </c>
      <c r="D1129" s="36" t="s">
        <v>460</v>
      </c>
      <c r="E1129" s="36" t="s">
        <v>196</v>
      </c>
      <c r="F1129" s="36" t="s">
        <v>190</v>
      </c>
      <c r="H1129" t="str">
        <f t="shared" si="34"/>
        <v>1100117967;TERAPIAS BOGOTA S.A.S;1;729 -TERAPIA RESPIRATORIA</v>
      </c>
      <c r="J1129" t="e">
        <f t="shared" si="35"/>
        <v>#N/A</v>
      </c>
      <c r="K1129"/>
      <c r="L1129"/>
    </row>
    <row r="1130" spans="1:12" x14ac:dyDescent="0.25">
      <c r="A1130" s="46">
        <v>1100117967</v>
      </c>
      <c r="B1130" s="36" t="s">
        <v>460</v>
      </c>
      <c r="C1130" s="50">
        <v>1</v>
      </c>
      <c r="D1130" s="36" t="s">
        <v>460</v>
      </c>
      <c r="E1130" s="36" t="s">
        <v>197</v>
      </c>
      <c r="F1130" s="36" t="s">
        <v>190</v>
      </c>
      <c r="H1130" t="str">
        <f t="shared" si="34"/>
        <v>1100117967;TERAPIAS BOGOTA S.A.S;1;739 -FISIOTERAPIA</v>
      </c>
      <c r="J1130" t="e">
        <f t="shared" si="35"/>
        <v>#N/A</v>
      </c>
      <c r="K1130"/>
      <c r="L1130"/>
    </row>
    <row r="1131" spans="1:12" x14ac:dyDescent="0.25">
      <c r="A1131" s="46">
        <v>1100117967</v>
      </c>
      <c r="B1131" s="36" t="s">
        <v>460</v>
      </c>
      <c r="C1131" s="50">
        <v>1</v>
      </c>
      <c r="D1131" s="36" t="s">
        <v>460</v>
      </c>
      <c r="E1131" s="36" t="s">
        <v>189</v>
      </c>
      <c r="F1131" s="36" t="s">
        <v>190</v>
      </c>
      <c r="H1131" t="str">
        <f t="shared" si="34"/>
        <v>1100117967;TERAPIAS BOGOTA S.A.S;1;740 -FONOAUDIOLOGÍA Y/O TERAPIA DEL LENGUAJE</v>
      </c>
      <c r="J1131" t="e">
        <f t="shared" si="35"/>
        <v>#N/A</v>
      </c>
      <c r="K1131"/>
      <c r="L1131"/>
    </row>
    <row r="1132" spans="1:12" x14ac:dyDescent="0.25">
      <c r="A1132" s="46">
        <v>1100125003</v>
      </c>
      <c r="B1132" s="36" t="s">
        <v>79</v>
      </c>
      <c r="C1132" s="50">
        <v>1</v>
      </c>
      <c r="D1132" s="36" t="s">
        <v>79</v>
      </c>
      <c r="E1132" s="36" t="s">
        <v>191</v>
      </c>
      <c r="F1132" s="36" t="s">
        <v>190</v>
      </c>
      <c r="H1132" t="str">
        <f t="shared" si="34"/>
        <v>1100125003;UNIDAD DE CUIDADOS PALIATIVOS PRESENTES S.A.S;1;134 -HOSPITALIZACIÓN PACIENTE CRÓNICO SIN VENTILADOR</v>
      </c>
      <c r="J1132" t="e">
        <f t="shared" si="35"/>
        <v>#N/A</v>
      </c>
      <c r="K1132"/>
      <c r="L1132"/>
    </row>
    <row r="1133" spans="1:12" hidden="1" x14ac:dyDescent="0.25">
      <c r="A1133" s="46">
        <v>1100125003</v>
      </c>
      <c r="B1133" s="36" t="s">
        <v>79</v>
      </c>
      <c r="C1133" s="50">
        <v>1</v>
      </c>
      <c r="D1133" s="36" t="s">
        <v>79</v>
      </c>
      <c r="E1133" s="36" t="s">
        <v>49</v>
      </c>
      <c r="F1133" s="36" t="s">
        <v>190</v>
      </c>
      <c r="H1133" t="str">
        <f t="shared" si="34"/>
        <v>1100125003;UNIDAD DE CUIDADOS PALIATIVOS PRESENTES S.A.S;1;328 -MEDICINA GENERAL</v>
      </c>
      <c r="J1133" s="55" t="str">
        <f t="shared" si="35"/>
        <v>1100125003;UNIDAD DE CUIDADOS PALIATIVOS PRESENTES S.A.S;1;328 -MEDICINA GENERAL</v>
      </c>
    </row>
    <row r="1134" spans="1:12" x14ac:dyDescent="0.25">
      <c r="A1134" s="46">
        <v>1100125003</v>
      </c>
      <c r="B1134" s="36" t="s">
        <v>79</v>
      </c>
      <c r="C1134" s="50">
        <v>1</v>
      </c>
      <c r="D1134" s="36" t="s">
        <v>79</v>
      </c>
      <c r="E1134" s="36" t="s">
        <v>229</v>
      </c>
      <c r="F1134" s="36" t="s">
        <v>183</v>
      </c>
      <c r="H1134" t="str">
        <f t="shared" si="34"/>
        <v>1100125003;UNIDAD DE CUIDADOS PALIATIVOS PRESENTES S.A.S;1;342 -PEDIATRÍA</v>
      </c>
      <c r="J1134" t="e">
        <f t="shared" si="35"/>
        <v>#N/A</v>
      </c>
      <c r="K1134"/>
      <c r="L1134"/>
    </row>
    <row r="1135" spans="1:12" x14ac:dyDescent="0.25">
      <c r="A1135" s="46">
        <v>1100125003</v>
      </c>
      <c r="B1135" s="36" t="s">
        <v>79</v>
      </c>
      <c r="C1135" s="50">
        <v>1</v>
      </c>
      <c r="D1135" s="36" t="s">
        <v>79</v>
      </c>
      <c r="E1135" s="36" t="s">
        <v>230</v>
      </c>
      <c r="F1135" s="36" t="s">
        <v>190</v>
      </c>
      <c r="H1135" t="str">
        <f t="shared" si="34"/>
        <v>1100125003;UNIDAD DE CUIDADOS PALIATIVOS PRESENTES S.A.S;1;344 -PSICOLOGÍA</v>
      </c>
      <c r="J1135" t="e">
        <f t="shared" si="35"/>
        <v>#N/A</v>
      </c>
      <c r="K1135"/>
      <c r="L1135"/>
    </row>
    <row r="1136" spans="1:12" hidden="1" x14ac:dyDescent="0.25">
      <c r="A1136" s="46">
        <v>1100130294</v>
      </c>
      <c r="B1136" s="36" t="s">
        <v>32</v>
      </c>
      <c r="C1136" s="50">
        <v>1</v>
      </c>
      <c r="D1136" s="36" t="s">
        <v>33</v>
      </c>
      <c r="E1136" s="36" t="s">
        <v>82</v>
      </c>
      <c r="F1136" s="36" t="s">
        <v>190</v>
      </c>
      <c r="H1136" t="str">
        <f t="shared" si="34"/>
        <v>1100130294;SUBRED INTEGRADA DE SERVICIOS DE SALUD SUR E.S.E.;1;1102 -URGENCIAS</v>
      </c>
      <c r="J1136" s="55" t="str">
        <f t="shared" si="35"/>
        <v>1100130294;SUBRED INTEGRADA DE SERVICIOS DE SALUD SUR E.S.E.;1;1102 -URGENCIAS</v>
      </c>
      <c r="K1136" s="57"/>
    </row>
    <row r="1137" spans="1:12" x14ac:dyDescent="0.25">
      <c r="A1137" s="46">
        <v>1100130294</v>
      </c>
      <c r="B1137" s="36" t="s">
        <v>32</v>
      </c>
      <c r="C1137" s="50">
        <v>1</v>
      </c>
      <c r="D1137" s="36" t="s">
        <v>33</v>
      </c>
      <c r="E1137" s="36" t="s">
        <v>451</v>
      </c>
      <c r="F1137" s="36" t="s">
        <v>183</v>
      </c>
      <c r="H1137" t="str">
        <f t="shared" si="34"/>
        <v>1100130294;SUBRED INTEGRADA DE SERVICIOS DE SALUD SUR E.S.E.;1;1104 -TRANSPORTE ASISTENCIAL MEDICALIZADO</v>
      </c>
      <c r="J1137" t="e">
        <f t="shared" si="35"/>
        <v>#N/A</v>
      </c>
      <c r="K1137"/>
      <c r="L1137"/>
    </row>
    <row r="1138" spans="1:12" x14ac:dyDescent="0.25">
      <c r="A1138" s="46">
        <v>1100130294</v>
      </c>
      <c r="B1138" s="36" t="s">
        <v>32</v>
      </c>
      <c r="C1138" s="50">
        <v>1</v>
      </c>
      <c r="D1138" s="36" t="s">
        <v>33</v>
      </c>
      <c r="E1138" s="36" t="s">
        <v>192</v>
      </c>
      <c r="F1138" s="36" t="s">
        <v>190</v>
      </c>
      <c r="H1138" t="str">
        <f t="shared" si="34"/>
        <v>1100130294;SUBRED INTEGRADA DE SERVICIOS DE SALUD SUR E.S.E.;1;312 -ENFERMERÍA</v>
      </c>
      <c r="J1138" t="e">
        <f t="shared" si="35"/>
        <v>#N/A</v>
      </c>
      <c r="K1138"/>
      <c r="L1138"/>
    </row>
    <row r="1139" spans="1:12" x14ac:dyDescent="0.25">
      <c r="A1139" s="46">
        <v>1100130294</v>
      </c>
      <c r="B1139" s="36" t="s">
        <v>32</v>
      </c>
      <c r="C1139" s="50">
        <v>1</v>
      </c>
      <c r="D1139" s="36" t="s">
        <v>33</v>
      </c>
      <c r="E1139" s="36" t="s">
        <v>228</v>
      </c>
      <c r="F1139" s="36" t="s">
        <v>190</v>
      </c>
      <c r="H1139" t="str">
        <f t="shared" si="34"/>
        <v>1100130294;SUBRED INTEGRADA DE SERVICIOS DE SALUD SUR E.S.E.;1;320 -GINECOBSTETRICIA</v>
      </c>
      <c r="J1139" t="e">
        <f t="shared" si="35"/>
        <v>#N/A</v>
      </c>
      <c r="K1139"/>
      <c r="L1139"/>
    </row>
    <row r="1140" spans="1:12" x14ac:dyDescent="0.25">
      <c r="A1140" s="46">
        <v>1100130294</v>
      </c>
      <c r="B1140" s="36" t="s">
        <v>32</v>
      </c>
      <c r="C1140" s="50">
        <v>1</v>
      </c>
      <c r="D1140" s="36" t="s">
        <v>33</v>
      </c>
      <c r="E1140" s="36" t="s">
        <v>266</v>
      </c>
      <c r="F1140" s="36" t="s">
        <v>183</v>
      </c>
      <c r="H1140" t="str">
        <f t="shared" si="34"/>
        <v>1100130294;SUBRED INTEGRADA DE SERVICIOS DE SALUD SUR E.S.E.;1;325 -MEDICINA FAMILIAR</v>
      </c>
      <c r="J1140" t="e">
        <f t="shared" si="35"/>
        <v>#N/A</v>
      </c>
      <c r="K1140"/>
      <c r="L1140"/>
    </row>
    <row r="1141" spans="1:12" hidden="1" x14ac:dyDescent="0.25">
      <c r="A1141" s="46">
        <v>1100130294</v>
      </c>
      <c r="B1141" s="36" t="s">
        <v>32</v>
      </c>
      <c r="C1141" s="50">
        <v>1</v>
      </c>
      <c r="D1141" s="36" t="s">
        <v>33</v>
      </c>
      <c r="E1141" s="36" t="s">
        <v>49</v>
      </c>
      <c r="F1141" s="36" t="s">
        <v>190</v>
      </c>
      <c r="H1141" t="str">
        <f t="shared" si="34"/>
        <v>1100130294;SUBRED INTEGRADA DE SERVICIOS DE SALUD SUR E.S.E.;1;328 -MEDICINA GENERAL</v>
      </c>
      <c r="J1141" s="55" t="str">
        <f t="shared" si="35"/>
        <v>1100130294;SUBRED INTEGRADA DE SERVICIOS DE SALUD SUR E.S.E.;1;328 -MEDICINA GENERAL</v>
      </c>
    </row>
    <row r="1142" spans="1:12" x14ac:dyDescent="0.25">
      <c r="A1142" s="46">
        <v>1100130294</v>
      </c>
      <c r="B1142" s="36" t="s">
        <v>32</v>
      </c>
      <c r="C1142" s="50">
        <v>1</v>
      </c>
      <c r="D1142" s="36" t="s">
        <v>33</v>
      </c>
      <c r="E1142" s="36" t="s">
        <v>253</v>
      </c>
      <c r="F1142" s="36" t="s">
        <v>190</v>
      </c>
      <c r="H1142" t="str">
        <f t="shared" si="34"/>
        <v>1100130294;SUBRED INTEGRADA DE SERVICIOS DE SALUD SUR E.S.E.;1;329 -MEDICINA INTERNA</v>
      </c>
      <c r="J1142" t="e">
        <f t="shared" si="35"/>
        <v>#N/A</v>
      </c>
      <c r="K1142"/>
      <c r="L1142"/>
    </row>
    <row r="1143" spans="1:12" x14ac:dyDescent="0.25">
      <c r="A1143" s="46">
        <v>1100130294</v>
      </c>
      <c r="B1143" s="36" t="s">
        <v>32</v>
      </c>
      <c r="C1143" s="50">
        <v>1</v>
      </c>
      <c r="D1143" s="36" t="s">
        <v>33</v>
      </c>
      <c r="E1143" s="36" t="s">
        <v>194</v>
      </c>
      <c r="F1143" s="36" t="s">
        <v>190</v>
      </c>
      <c r="H1143" t="str">
        <f t="shared" si="34"/>
        <v>1100130294;SUBRED INTEGRADA DE SERVICIOS DE SALUD SUR E.S.E.;1;333 -NUTRICIÓN Y DIETÉTICA</v>
      </c>
      <c r="J1143" t="e">
        <f t="shared" si="35"/>
        <v>#N/A</v>
      </c>
      <c r="K1143"/>
      <c r="L1143"/>
    </row>
    <row r="1144" spans="1:12" x14ac:dyDescent="0.25">
      <c r="A1144" s="46">
        <v>1100130294</v>
      </c>
      <c r="B1144" s="36" t="s">
        <v>32</v>
      </c>
      <c r="C1144" s="50">
        <v>1</v>
      </c>
      <c r="D1144" s="36" t="s">
        <v>33</v>
      </c>
      <c r="E1144" s="36" t="s">
        <v>229</v>
      </c>
      <c r="F1144" s="36" t="s">
        <v>190</v>
      </c>
      <c r="H1144" t="str">
        <f t="shared" si="34"/>
        <v>1100130294;SUBRED INTEGRADA DE SERVICIOS DE SALUD SUR E.S.E.;1;342 -PEDIATRÍA</v>
      </c>
      <c r="J1144" t="e">
        <f t="shared" si="35"/>
        <v>#N/A</v>
      </c>
      <c r="K1144"/>
      <c r="L1144"/>
    </row>
    <row r="1145" spans="1:12" x14ac:dyDescent="0.25">
      <c r="A1145" s="46">
        <v>1100130294</v>
      </c>
      <c r="B1145" s="36" t="s">
        <v>32</v>
      </c>
      <c r="C1145" s="50">
        <v>1</v>
      </c>
      <c r="D1145" s="36" t="s">
        <v>33</v>
      </c>
      <c r="E1145" s="36" t="s">
        <v>230</v>
      </c>
      <c r="F1145" s="36" t="s">
        <v>190</v>
      </c>
      <c r="H1145" t="str">
        <f t="shared" si="34"/>
        <v>1100130294;SUBRED INTEGRADA DE SERVICIOS DE SALUD SUR E.S.E.;1;344 -PSICOLOGÍA</v>
      </c>
      <c r="J1145" t="e">
        <f t="shared" si="35"/>
        <v>#N/A</v>
      </c>
      <c r="K1145"/>
      <c r="L1145"/>
    </row>
    <row r="1146" spans="1:12" x14ac:dyDescent="0.25">
      <c r="A1146" s="46">
        <v>1100130294</v>
      </c>
      <c r="B1146" s="36" t="s">
        <v>32</v>
      </c>
      <c r="C1146" s="50">
        <v>1</v>
      </c>
      <c r="D1146" s="36" t="s">
        <v>33</v>
      </c>
      <c r="E1146" s="36" t="s">
        <v>231</v>
      </c>
      <c r="F1146" s="36" t="s">
        <v>190</v>
      </c>
      <c r="H1146" t="str">
        <f t="shared" si="34"/>
        <v>1100130294;SUBRED INTEGRADA DE SERVICIOS DE SALUD SUR E.S.E.;1;420 -VACUNACIÓN</v>
      </c>
      <c r="J1146" t="e">
        <f t="shared" si="35"/>
        <v>#N/A</v>
      </c>
      <c r="K1146"/>
      <c r="L1146"/>
    </row>
    <row r="1147" spans="1:12" hidden="1" x14ac:dyDescent="0.25">
      <c r="A1147" s="46">
        <v>1100130294</v>
      </c>
      <c r="B1147" s="36" t="s">
        <v>32</v>
      </c>
      <c r="C1147" s="50">
        <v>1</v>
      </c>
      <c r="D1147" s="36" t="s">
        <v>33</v>
      </c>
      <c r="E1147" s="36" t="s">
        <v>10</v>
      </c>
      <c r="F1147" s="36" t="s">
        <v>190</v>
      </c>
      <c r="H1147" t="str">
        <f t="shared" si="34"/>
        <v>1100130294;SUBRED INTEGRADA DE SERVICIOS DE SALUD SUR E.S.E.;1;706 -LABORATORIO CLÍNICO</v>
      </c>
      <c r="J1147" s="55" t="str">
        <f t="shared" si="35"/>
        <v>1100130294;SUBRED INTEGRADA DE SERVICIOS DE SALUD SUR E.S.E.;1;706 -LABORATORIO CLÍNICO</v>
      </c>
    </row>
    <row r="1148" spans="1:12" x14ac:dyDescent="0.25">
      <c r="A1148" s="46">
        <v>1100130294</v>
      </c>
      <c r="B1148" s="36" t="s">
        <v>32</v>
      </c>
      <c r="C1148" s="50">
        <v>1</v>
      </c>
      <c r="D1148" s="36" t="s">
        <v>33</v>
      </c>
      <c r="E1148" s="36" t="s">
        <v>154</v>
      </c>
      <c r="F1148" s="36" t="s">
        <v>183</v>
      </c>
      <c r="H1148" t="str">
        <f t="shared" si="34"/>
        <v>1100130294;SUBRED INTEGRADA DE SERVICIOS DE SALUD SUR E.S.E.;1;744 -IMÁGENES DIAGNOSTICAS - IONIZANTES</v>
      </c>
      <c r="J1148" t="e">
        <f t="shared" si="35"/>
        <v>#N/A</v>
      </c>
      <c r="K1148"/>
      <c r="L1148"/>
    </row>
    <row r="1149" spans="1:12" x14ac:dyDescent="0.25">
      <c r="A1149" s="46">
        <v>1100130294</v>
      </c>
      <c r="B1149" s="36" t="s">
        <v>32</v>
      </c>
      <c r="C1149" s="50">
        <v>1</v>
      </c>
      <c r="D1149" s="36" t="s">
        <v>33</v>
      </c>
      <c r="E1149" s="36" t="s">
        <v>213</v>
      </c>
      <c r="F1149" s="36" t="s">
        <v>190</v>
      </c>
      <c r="H1149" t="str">
        <f t="shared" si="34"/>
        <v>1100130294;SUBRED INTEGRADA DE SERVICIOS DE SALUD SUR E.S.E.;1;745 -IMÁGENES DIAGNOSTICAS - NO IONIZANTES</v>
      </c>
      <c r="J1149" t="e">
        <f t="shared" si="35"/>
        <v>#N/A</v>
      </c>
      <c r="K1149"/>
      <c r="L1149"/>
    </row>
    <row r="1150" spans="1:12" x14ac:dyDescent="0.25">
      <c r="A1150" s="46">
        <v>1100130291</v>
      </c>
      <c r="B1150" s="36" t="s">
        <v>28</v>
      </c>
      <c r="C1150" s="50">
        <v>3</v>
      </c>
      <c r="D1150" s="36" t="s">
        <v>34</v>
      </c>
      <c r="E1150" s="36" t="s">
        <v>380</v>
      </c>
      <c r="F1150" s="36" t="s">
        <v>190</v>
      </c>
      <c r="H1150" t="str">
        <f t="shared" si="34"/>
        <v>1100130291;SUBRED INTEGRADA DE SERVICIOS DE SALUD NORTE E.S.E;3;1103 -TRANSPORTE ASISTENCIAL BASICO</v>
      </c>
      <c r="J1150" t="e">
        <f t="shared" si="35"/>
        <v>#N/A</v>
      </c>
      <c r="K1150"/>
      <c r="L1150"/>
    </row>
    <row r="1151" spans="1:12" x14ac:dyDescent="0.25">
      <c r="A1151" s="46">
        <v>1100130291</v>
      </c>
      <c r="B1151" s="36" t="s">
        <v>28</v>
      </c>
      <c r="C1151" s="50">
        <v>3</v>
      </c>
      <c r="D1151" s="36" t="s">
        <v>34</v>
      </c>
      <c r="E1151" s="36" t="s">
        <v>244</v>
      </c>
      <c r="F1151" s="36" t="s">
        <v>190</v>
      </c>
      <c r="H1151" t="str">
        <f t="shared" si="34"/>
        <v>1100130291;SUBRED INTEGRADA DE SERVICIOS DE SALUD NORTE E.S.E;3;120 -CUIDADO BÁSICO NEONATAL</v>
      </c>
      <c r="J1151" t="e">
        <f t="shared" si="35"/>
        <v>#N/A</v>
      </c>
      <c r="K1151"/>
      <c r="L1151"/>
    </row>
    <row r="1152" spans="1:12" x14ac:dyDescent="0.25">
      <c r="A1152" s="46">
        <v>1100130291</v>
      </c>
      <c r="B1152" s="36" t="s">
        <v>28</v>
      </c>
      <c r="C1152" s="50">
        <v>3</v>
      </c>
      <c r="D1152" s="36" t="s">
        <v>34</v>
      </c>
      <c r="E1152" s="36" t="s">
        <v>96</v>
      </c>
      <c r="F1152" s="36" t="s">
        <v>190</v>
      </c>
      <c r="H1152" t="str">
        <f t="shared" si="34"/>
        <v>1100130291;SUBRED INTEGRADA DE SERVICIOS DE SALUD NORTE E.S.E;3;129 -HOSPITALIZACIÓN ADULTOS</v>
      </c>
      <c r="J1152" t="e">
        <f t="shared" si="35"/>
        <v>#N/A</v>
      </c>
      <c r="K1152"/>
      <c r="L1152"/>
    </row>
    <row r="1153" spans="1:12" x14ac:dyDescent="0.25">
      <c r="A1153" s="46">
        <v>1100130291</v>
      </c>
      <c r="B1153" s="36" t="s">
        <v>28</v>
      </c>
      <c r="C1153" s="50">
        <v>3</v>
      </c>
      <c r="D1153" s="36" t="s">
        <v>34</v>
      </c>
      <c r="E1153" s="36" t="s">
        <v>210</v>
      </c>
      <c r="F1153" s="36" t="s">
        <v>190</v>
      </c>
      <c r="H1153" t="str">
        <f t="shared" si="34"/>
        <v>1100130291;SUBRED INTEGRADA DE SERVICIOS DE SALUD NORTE E.S.E;3;301 -ANESTESIA</v>
      </c>
      <c r="J1153" t="e">
        <f t="shared" si="35"/>
        <v>#N/A</v>
      </c>
      <c r="K1153"/>
      <c r="L1153"/>
    </row>
    <row r="1154" spans="1:12" x14ac:dyDescent="0.25">
      <c r="A1154" s="46">
        <v>1100130291</v>
      </c>
      <c r="B1154" s="36" t="s">
        <v>28</v>
      </c>
      <c r="C1154" s="50">
        <v>3</v>
      </c>
      <c r="D1154" s="36" t="s">
        <v>34</v>
      </c>
      <c r="E1154" s="36" t="s">
        <v>215</v>
      </c>
      <c r="F1154" s="36" t="s">
        <v>183</v>
      </c>
      <c r="H1154" t="str">
        <f t="shared" si="34"/>
        <v>1100130291;SUBRED INTEGRADA DE SERVICIOS DE SALUD NORTE E.S.E;3;302 -CARDIOLOGÍA</v>
      </c>
      <c r="J1154" t="e">
        <f t="shared" si="35"/>
        <v>#N/A</v>
      </c>
      <c r="K1154"/>
      <c r="L1154"/>
    </row>
    <row r="1155" spans="1:12" x14ac:dyDescent="0.25">
      <c r="A1155" s="46">
        <v>1100130291</v>
      </c>
      <c r="B1155" s="36" t="s">
        <v>28</v>
      </c>
      <c r="C1155" s="50">
        <v>3</v>
      </c>
      <c r="D1155" s="36" t="s">
        <v>34</v>
      </c>
      <c r="E1155" s="36" t="s">
        <v>235</v>
      </c>
      <c r="F1155" s="36" t="s">
        <v>190</v>
      </c>
      <c r="H1155" t="str">
        <f t="shared" si="34"/>
        <v>1100130291;SUBRED INTEGRADA DE SERVICIOS DE SALUD NORTE E.S.E;3;304 -CIRUGÍA GENERAL</v>
      </c>
      <c r="J1155" t="e">
        <f t="shared" si="35"/>
        <v>#N/A</v>
      </c>
      <c r="K1155"/>
      <c r="L1155"/>
    </row>
    <row r="1156" spans="1:12" x14ac:dyDescent="0.25">
      <c r="A1156" s="46">
        <v>1100130291</v>
      </c>
      <c r="B1156" s="36" t="s">
        <v>28</v>
      </c>
      <c r="C1156" s="50">
        <v>3</v>
      </c>
      <c r="D1156" s="36" t="s">
        <v>34</v>
      </c>
      <c r="E1156" s="36" t="s">
        <v>228</v>
      </c>
      <c r="F1156" s="36" t="s">
        <v>190</v>
      </c>
      <c r="H1156" t="str">
        <f t="shared" si="34"/>
        <v>1100130291;SUBRED INTEGRADA DE SERVICIOS DE SALUD NORTE E.S.E;3;320 -GINECOBSTETRICIA</v>
      </c>
      <c r="J1156" t="e">
        <f t="shared" si="35"/>
        <v>#N/A</v>
      </c>
      <c r="K1156"/>
      <c r="L1156"/>
    </row>
    <row r="1157" spans="1:12" x14ac:dyDescent="0.25">
      <c r="A1157" s="46">
        <v>1100130291</v>
      </c>
      <c r="B1157" s="36" t="s">
        <v>28</v>
      </c>
      <c r="C1157" s="50">
        <v>3</v>
      </c>
      <c r="D1157" s="36" t="s">
        <v>34</v>
      </c>
      <c r="E1157" s="36" t="s">
        <v>266</v>
      </c>
      <c r="F1157" s="36" t="s">
        <v>183</v>
      </c>
      <c r="H1157" t="str">
        <f t="shared" si="34"/>
        <v>1100130291;SUBRED INTEGRADA DE SERVICIOS DE SALUD NORTE E.S.E;3;325 -MEDICINA FAMILIAR</v>
      </c>
      <c r="J1157" t="e">
        <f t="shared" si="35"/>
        <v>#N/A</v>
      </c>
      <c r="K1157"/>
      <c r="L1157"/>
    </row>
    <row r="1158" spans="1:12" hidden="1" x14ac:dyDescent="0.25">
      <c r="A1158" s="46">
        <v>1100130291</v>
      </c>
      <c r="B1158" s="36" t="s">
        <v>28</v>
      </c>
      <c r="C1158" s="50">
        <v>3</v>
      </c>
      <c r="D1158" s="36" t="s">
        <v>34</v>
      </c>
      <c r="E1158" s="36" t="s">
        <v>49</v>
      </c>
      <c r="F1158" s="36" t="s">
        <v>190</v>
      </c>
      <c r="H1158" t="str">
        <f t="shared" si="34"/>
        <v>1100130291;SUBRED INTEGRADA DE SERVICIOS DE SALUD NORTE E.S.E;3;328 -MEDICINA GENERAL</v>
      </c>
      <c r="J1158" s="55" t="str">
        <f t="shared" si="35"/>
        <v>1100130291;SUBRED INTEGRADA DE SERVICIOS DE SALUD NORTE E.S.E;3;328 -MEDICINA GENERAL</v>
      </c>
    </row>
    <row r="1159" spans="1:12" x14ac:dyDescent="0.25">
      <c r="A1159" s="46">
        <v>1100130291</v>
      </c>
      <c r="B1159" s="36" t="s">
        <v>28</v>
      </c>
      <c r="C1159" s="50">
        <v>3</v>
      </c>
      <c r="D1159" s="36" t="s">
        <v>34</v>
      </c>
      <c r="E1159" s="36" t="s">
        <v>253</v>
      </c>
      <c r="F1159" s="36" t="s">
        <v>190</v>
      </c>
      <c r="H1159" t="str">
        <f t="shared" si="34"/>
        <v>1100130291;SUBRED INTEGRADA DE SERVICIOS DE SALUD NORTE E.S.E;3;329 -MEDICINA INTERNA</v>
      </c>
      <c r="J1159" t="e">
        <f t="shared" si="35"/>
        <v>#N/A</v>
      </c>
      <c r="K1159"/>
      <c r="L1159"/>
    </row>
    <row r="1160" spans="1:12" x14ac:dyDescent="0.25">
      <c r="A1160" s="46">
        <v>1100130291</v>
      </c>
      <c r="B1160" s="36" t="s">
        <v>28</v>
      </c>
      <c r="C1160" s="50">
        <v>3</v>
      </c>
      <c r="D1160" s="36" t="s">
        <v>34</v>
      </c>
      <c r="E1160" s="36" t="s">
        <v>336</v>
      </c>
      <c r="F1160" s="36" t="s">
        <v>183</v>
      </c>
      <c r="H1160" t="str">
        <f t="shared" ref="H1160:H1223" si="36">CONCATENATE(A1160,";",B1160,";",C1160,";",E1160)</f>
        <v>1100130291;SUBRED INTEGRADA DE SERVICIOS DE SALUD NORTE E.S.E;3;331 -NEUMOLOGÍA</v>
      </c>
      <c r="J1160" t="e">
        <f t="shared" ref="J1160:J1223" si="37">VLOOKUP(H1160,$I$7:$I$206,1,0)</f>
        <v>#N/A</v>
      </c>
      <c r="K1160"/>
      <c r="L1160"/>
    </row>
    <row r="1161" spans="1:12" x14ac:dyDescent="0.25">
      <c r="A1161" s="46">
        <v>1100130291</v>
      </c>
      <c r="B1161" s="36" t="s">
        <v>28</v>
      </c>
      <c r="C1161" s="50">
        <v>3</v>
      </c>
      <c r="D1161" s="36" t="s">
        <v>34</v>
      </c>
      <c r="E1161" s="36" t="s">
        <v>267</v>
      </c>
      <c r="F1161" s="36" t="s">
        <v>183</v>
      </c>
      <c r="H1161" t="str">
        <f t="shared" si="36"/>
        <v>1100130291;SUBRED INTEGRADA DE SERVICIOS DE SALUD NORTE E.S.E;3;332 -NEUROLOGÍA</v>
      </c>
      <c r="J1161" t="e">
        <f t="shared" si="37"/>
        <v>#N/A</v>
      </c>
      <c r="K1161"/>
      <c r="L1161"/>
    </row>
    <row r="1162" spans="1:12" x14ac:dyDescent="0.25">
      <c r="A1162" s="46">
        <v>1100130291</v>
      </c>
      <c r="B1162" s="36" t="s">
        <v>28</v>
      </c>
      <c r="C1162" s="50">
        <v>3</v>
      </c>
      <c r="D1162" s="36" t="s">
        <v>34</v>
      </c>
      <c r="E1162" s="36" t="s">
        <v>194</v>
      </c>
      <c r="F1162" s="36" t="s">
        <v>190</v>
      </c>
      <c r="H1162" t="str">
        <f t="shared" si="36"/>
        <v>1100130291;SUBRED INTEGRADA DE SERVICIOS DE SALUD NORTE E.S.E;3;333 -NUTRICIÓN Y DIETÉTICA</v>
      </c>
      <c r="J1162" t="e">
        <f t="shared" si="37"/>
        <v>#N/A</v>
      </c>
      <c r="K1162"/>
      <c r="L1162"/>
    </row>
    <row r="1163" spans="1:12" x14ac:dyDescent="0.25">
      <c r="A1163" s="46">
        <v>1100130291</v>
      </c>
      <c r="B1163" s="36" t="s">
        <v>28</v>
      </c>
      <c r="C1163" s="50">
        <v>3</v>
      </c>
      <c r="D1163" s="36" t="s">
        <v>34</v>
      </c>
      <c r="E1163" s="36" t="s">
        <v>300</v>
      </c>
      <c r="F1163" s="36" t="s">
        <v>190</v>
      </c>
      <c r="H1163" t="str">
        <f t="shared" si="36"/>
        <v>1100130291;SUBRED INTEGRADA DE SERVICIOS DE SALUD NORTE E.S.E;3;334 -ODONTOLOGÍA GENERAL</v>
      </c>
      <c r="J1163" t="e">
        <f t="shared" si="37"/>
        <v>#N/A</v>
      </c>
      <c r="K1163"/>
      <c r="L1163"/>
    </row>
    <row r="1164" spans="1:12" x14ac:dyDescent="0.25">
      <c r="A1164" s="46">
        <v>1100130291</v>
      </c>
      <c r="B1164" s="36" t="s">
        <v>28</v>
      </c>
      <c r="C1164" s="50">
        <v>3</v>
      </c>
      <c r="D1164" s="36" t="s">
        <v>34</v>
      </c>
      <c r="E1164" s="36" t="s">
        <v>229</v>
      </c>
      <c r="F1164" s="36" t="s">
        <v>190</v>
      </c>
      <c r="H1164" t="str">
        <f t="shared" si="36"/>
        <v>1100130291;SUBRED INTEGRADA DE SERVICIOS DE SALUD NORTE E.S.E;3;342 -PEDIATRÍA</v>
      </c>
      <c r="J1164" t="e">
        <f t="shared" si="37"/>
        <v>#N/A</v>
      </c>
      <c r="K1164"/>
      <c r="L1164"/>
    </row>
    <row r="1165" spans="1:12" x14ac:dyDescent="0.25">
      <c r="A1165" s="46">
        <v>1100130291</v>
      </c>
      <c r="B1165" s="36" t="s">
        <v>28</v>
      </c>
      <c r="C1165" s="50">
        <v>3</v>
      </c>
      <c r="D1165" s="36" t="s">
        <v>34</v>
      </c>
      <c r="E1165" s="36" t="s">
        <v>230</v>
      </c>
      <c r="F1165" s="36" t="s">
        <v>190</v>
      </c>
      <c r="H1165" t="str">
        <f t="shared" si="36"/>
        <v>1100130291;SUBRED INTEGRADA DE SERVICIOS DE SALUD NORTE E.S.E;3;344 -PSICOLOGÍA</v>
      </c>
      <c r="J1165" t="e">
        <f t="shared" si="37"/>
        <v>#N/A</v>
      </c>
      <c r="K1165"/>
      <c r="L1165"/>
    </row>
    <row r="1166" spans="1:12" x14ac:dyDescent="0.25">
      <c r="A1166" s="46">
        <v>1100130291</v>
      </c>
      <c r="B1166" s="36" t="s">
        <v>28</v>
      </c>
      <c r="C1166" s="50">
        <v>3</v>
      </c>
      <c r="D1166" s="36" t="s">
        <v>34</v>
      </c>
      <c r="E1166" s="36" t="s">
        <v>268</v>
      </c>
      <c r="F1166" s="36" t="s">
        <v>183</v>
      </c>
      <c r="H1166" t="str">
        <f t="shared" si="36"/>
        <v>1100130291;SUBRED INTEGRADA DE SERVICIOS DE SALUD NORTE E.S.E;3;345 -PSIQUIATRÍA</v>
      </c>
      <c r="J1166" t="e">
        <f t="shared" si="37"/>
        <v>#N/A</v>
      </c>
      <c r="K1166"/>
      <c r="L1166"/>
    </row>
    <row r="1167" spans="1:12" x14ac:dyDescent="0.25">
      <c r="A1167" s="46">
        <v>1100130291</v>
      </c>
      <c r="B1167" s="36" t="s">
        <v>28</v>
      </c>
      <c r="C1167" s="50">
        <v>3</v>
      </c>
      <c r="D1167" s="36" t="s">
        <v>34</v>
      </c>
      <c r="E1167" s="36" t="s">
        <v>338</v>
      </c>
      <c r="F1167" s="36" t="s">
        <v>183</v>
      </c>
      <c r="H1167" t="str">
        <f t="shared" si="36"/>
        <v>1100130291;SUBRED INTEGRADA DE SERVICIOS DE SALUD NORTE E.S.E;3;361 -CARDIOLOGÍA PEDIÁTRICA</v>
      </c>
      <c r="J1167" t="e">
        <f t="shared" si="37"/>
        <v>#N/A</v>
      </c>
      <c r="K1167"/>
      <c r="L1167"/>
    </row>
    <row r="1168" spans="1:12" x14ac:dyDescent="0.25">
      <c r="A1168" s="46">
        <v>1100130291</v>
      </c>
      <c r="B1168" s="36" t="s">
        <v>28</v>
      </c>
      <c r="C1168" s="50">
        <v>3</v>
      </c>
      <c r="D1168" s="36" t="s">
        <v>34</v>
      </c>
      <c r="E1168" s="36" t="s">
        <v>297</v>
      </c>
      <c r="F1168" s="36" t="s">
        <v>183</v>
      </c>
      <c r="H1168" t="str">
        <f t="shared" si="36"/>
        <v>1100130291;SUBRED INTEGRADA DE SERVICIOS DE SALUD NORTE E.S.E;3;396 -ODONTOPEDIATRÍA</v>
      </c>
      <c r="J1168" t="e">
        <f t="shared" si="37"/>
        <v>#N/A</v>
      </c>
      <c r="K1168"/>
      <c r="L1168"/>
    </row>
    <row r="1169" spans="1:12" x14ac:dyDescent="0.25">
      <c r="A1169" s="46">
        <v>1100130291</v>
      </c>
      <c r="B1169" s="36" t="s">
        <v>28</v>
      </c>
      <c r="C1169" s="50">
        <v>3</v>
      </c>
      <c r="D1169" s="36" t="s">
        <v>34</v>
      </c>
      <c r="E1169" s="36" t="s">
        <v>369</v>
      </c>
      <c r="F1169" s="36" t="s">
        <v>183</v>
      </c>
      <c r="H1169" t="str">
        <f t="shared" si="36"/>
        <v>1100130291;SUBRED INTEGRADA DE SERVICIOS DE SALUD NORTE E.S.E;3;411 -CIRUGÍA MAXILOFACIAL</v>
      </c>
      <c r="J1169" t="e">
        <f t="shared" si="37"/>
        <v>#N/A</v>
      </c>
      <c r="K1169"/>
      <c r="L1169"/>
    </row>
    <row r="1170" spans="1:12" x14ac:dyDescent="0.25">
      <c r="A1170" s="46">
        <v>1100130291</v>
      </c>
      <c r="B1170" s="36" t="s">
        <v>28</v>
      </c>
      <c r="C1170" s="50">
        <v>3</v>
      </c>
      <c r="D1170" s="36" t="s">
        <v>34</v>
      </c>
      <c r="E1170" s="36" t="s">
        <v>231</v>
      </c>
      <c r="F1170" s="36" t="s">
        <v>190</v>
      </c>
      <c r="H1170" t="str">
        <f t="shared" si="36"/>
        <v>1100130291;SUBRED INTEGRADA DE SERVICIOS DE SALUD NORTE E.S.E;3;420 -VACUNACIÓN</v>
      </c>
      <c r="J1170" t="e">
        <f t="shared" si="37"/>
        <v>#N/A</v>
      </c>
      <c r="K1170"/>
      <c r="L1170"/>
    </row>
    <row r="1171" spans="1:12" hidden="1" x14ac:dyDescent="0.25">
      <c r="A1171" s="46">
        <v>1100130291</v>
      </c>
      <c r="B1171" s="36" t="s">
        <v>28</v>
      </c>
      <c r="C1171" s="50">
        <v>3</v>
      </c>
      <c r="D1171" s="36" t="s">
        <v>34</v>
      </c>
      <c r="E1171" s="36" t="s">
        <v>10</v>
      </c>
      <c r="F1171" s="36" t="s">
        <v>190</v>
      </c>
      <c r="H1171" t="str">
        <f t="shared" si="36"/>
        <v>1100130291;SUBRED INTEGRADA DE SERVICIOS DE SALUD NORTE E.S.E;3;706 -LABORATORIO CLÍNICO</v>
      </c>
      <c r="J1171" s="55" t="str">
        <f t="shared" si="37"/>
        <v>1100130291;SUBRED INTEGRADA DE SERVICIOS DE SALUD NORTE E.S.E;3;706 -LABORATORIO CLÍNICO</v>
      </c>
    </row>
    <row r="1172" spans="1:12" x14ac:dyDescent="0.25">
      <c r="A1172" s="46">
        <v>1100130291</v>
      </c>
      <c r="B1172" s="36" t="s">
        <v>28</v>
      </c>
      <c r="C1172" s="50">
        <v>3</v>
      </c>
      <c r="D1172" s="36" t="s">
        <v>34</v>
      </c>
      <c r="E1172" s="36" t="s">
        <v>98</v>
      </c>
      <c r="F1172" s="36" t="s">
        <v>190</v>
      </c>
      <c r="H1172" t="str">
        <f t="shared" si="36"/>
        <v>1100130291;SUBRED INTEGRADA DE SERVICIOS DE SALUD NORTE E.S.E;3;712 -TOMA DE MUESTRAS DE LABORATORIO CLÍNICO</v>
      </c>
      <c r="J1172" t="e">
        <f t="shared" si="37"/>
        <v>#N/A</v>
      </c>
      <c r="K1172"/>
      <c r="L1172"/>
    </row>
    <row r="1173" spans="1:12" x14ac:dyDescent="0.25">
      <c r="A1173" s="46">
        <v>1100130291</v>
      </c>
      <c r="B1173" s="36" t="s">
        <v>28</v>
      </c>
      <c r="C1173" s="50">
        <v>3</v>
      </c>
      <c r="D1173" s="36" t="s">
        <v>34</v>
      </c>
      <c r="E1173" s="36" t="s">
        <v>195</v>
      </c>
      <c r="F1173" s="36" t="s">
        <v>190</v>
      </c>
      <c r="H1173" t="str">
        <f t="shared" si="36"/>
        <v>1100130291;SUBRED INTEGRADA DE SERVICIOS DE SALUD NORTE E.S.E;3;728 -TERAPIA OCUPACIONAL</v>
      </c>
      <c r="J1173" t="e">
        <f t="shared" si="37"/>
        <v>#N/A</v>
      </c>
      <c r="K1173"/>
      <c r="L1173"/>
    </row>
    <row r="1174" spans="1:12" x14ac:dyDescent="0.25">
      <c r="A1174" s="46">
        <v>1100130291</v>
      </c>
      <c r="B1174" s="36" t="s">
        <v>28</v>
      </c>
      <c r="C1174" s="50">
        <v>3</v>
      </c>
      <c r="D1174" s="36" t="s">
        <v>34</v>
      </c>
      <c r="E1174" s="36" t="s">
        <v>196</v>
      </c>
      <c r="F1174" s="36" t="s">
        <v>190</v>
      </c>
      <c r="H1174" t="str">
        <f t="shared" si="36"/>
        <v>1100130291;SUBRED INTEGRADA DE SERVICIOS DE SALUD NORTE E.S.E;3;729 -TERAPIA RESPIRATORIA</v>
      </c>
      <c r="J1174" t="e">
        <f t="shared" si="37"/>
        <v>#N/A</v>
      </c>
      <c r="K1174"/>
      <c r="L1174"/>
    </row>
    <row r="1175" spans="1:12" x14ac:dyDescent="0.25">
      <c r="A1175" s="46">
        <v>1100130291</v>
      </c>
      <c r="B1175" s="36" t="s">
        <v>28</v>
      </c>
      <c r="C1175" s="50">
        <v>3</v>
      </c>
      <c r="D1175" s="36" t="s">
        <v>34</v>
      </c>
      <c r="E1175" s="36" t="s">
        <v>197</v>
      </c>
      <c r="F1175" s="36" t="s">
        <v>190</v>
      </c>
      <c r="H1175" t="str">
        <f t="shared" si="36"/>
        <v>1100130291;SUBRED INTEGRADA DE SERVICIOS DE SALUD NORTE E.S.E;3;739 -FISIOTERAPIA</v>
      </c>
      <c r="J1175" t="e">
        <f t="shared" si="37"/>
        <v>#N/A</v>
      </c>
      <c r="K1175"/>
      <c r="L1175"/>
    </row>
    <row r="1176" spans="1:12" x14ac:dyDescent="0.25">
      <c r="A1176" s="46">
        <v>1100130291</v>
      </c>
      <c r="B1176" s="36" t="s">
        <v>28</v>
      </c>
      <c r="C1176" s="50">
        <v>3</v>
      </c>
      <c r="D1176" s="36" t="s">
        <v>34</v>
      </c>
      <c r="E1176" s="36" t="s">
        <v>189</v>
      </c>
      <c r="F1176" s="36" t="s">
        <v>190</v>
      </c>
      <c r="H1176" t="str">
        <f t="shared" si="36"/>
        <v>1100130291;SUBRED INTEGRADA DE SERVICIOS DE SALUD NORTE E.S.E;3;740 -FONOAUDIOLOGÍA Y/O TERAPIA DEL LENGUAJE</v>
      </c>
      <c r="J1176" t="e">
        <f t="shared" si="37"/>
        <v>#N/A</v>
      </c>
      <c r="K1176"/>
      <c r="L1176"/>
    </row>
    <row r="1177" spans="1:12" x14ac:dyDescent="0.25">
      <c r="A1177" s="46">
        <v>1100130291</v>
      </c>
      <c r="B1177" s="36" t="s">
        <v>28</v>
      </c>
      <c r="C1177" s="50">
        <v>3</v>
      </c>
      <c r="D1177" s="36" t="s">
        <v>34</v>
      </c>
      <c r="E1177" s="36" t="s">
        <v>154</v>
      </c>
      <c r="F1177" s="36" t="s">
        <v>183</v>
      </c>
      <c r="H1177" t="str">
        <f t="shared" si="36"/>
        <v>1100130291;SUBRED INTEGRADA DE SERVICIOS DE SALUD NORTE E.S.E;3;744 -IMÁGENES DIAGNOSTICAS - IONIZANTES</v>
      </c>
      <c r="J1177" t="e">
        <f t="shared" si="37"/>
        <v>#N/A</v>
      </c>
      <c r="K1177"/>
      <c r="L1177"/>
    </row>
    <row r="1178" spans="1:12" x14ac:dyDescent="0.25">
      <c r="A1178" s="46">
        <v>1100130291</v>
      </c>
      <c r="B1178" s="36" t="s">
        <v>28</v>
      </c>
      <c r="C1178" s="50">
        <v>3</v>
      </c>
      <c r="D1178" s="36" t="s">
        <v>34</v>
      </c>
      <c r="E1178" s="36" t="s">
        <v>213</v>
      </c>
      <c r="F1178" s="36" t="s">
        <v>190</v>
      </c>
      <c r="H1178" t="str">
        <f t="shared" si="36"/>
        <v>1100130291;SUBRED INTEGRADA DE SERVICIOS DE SALUD NORTE E.S.E;3;745 -IMÁGENES DIAGNOSTICAS - NO IONIZANTES</v>
      </c>
      <c r="J1178" t="e">
        <f t="shared" si="37"/>
        <v>#N/A</v>
      </c>
      <c r="K1178"/>
      <c r="L1178"/>
    </row>
    <row r="1179" spans="1:12" x14ac:dyDescent="0.25">
      <c r="A1179" s="46">
        <v>1100130291</v>
      </c>
      <c r="B1179" s="36" t="s">
        <v>28</v>
      </c>
      <c r="C1179" s="50">
        <v>3</v>
      </c>
      <c r="D1179" s="36" t="s">
        <v>34</v>
      </c>
      <c r="E1179" s="36" t="s">
        <v>301</v>
      </c>
      <c r="F1179" s="36" t="s">
        <v>190</v>
      </c>
      <c r="H1179" t="str">
        <f t="shared" si="36"/>
        <v>1100130291;SUBRED INTEGRADA DE SERVICIOS DE SALUD NORTE E.S.E;3;748 -RADIOLOGÍA ODONTOLÓGICA</v>
      </c>
      <c r="J1179" t="e">
        <f t="shared" si="37"/>
        <v>#N/A</v>
      </c>
      <c r="K1179"/>
      <c r="L1179"/>
    </row>
    <row r="1180" spans="1:12" x14ac:dyDescent="0.25">
      <c r="A1180" s="46">
        <v>1100130289</v>
      </c>
      <c r="B1180" s="36" t="s">
        <v>35</v>
      </c>
      <c r="C1180" s="50">
        <v>1</v>
      </c>
      <c r="D1180" s="36" t="s">
        <v>36</v>
      </c>
      <c r="E1180" s="36" t="s">
        <v>96</v>
      </c>
      <c r="F1180" s="36" t="s">
        <v>190</v>
      </c>
      <c r="H1180" t="str">
        <f t="shared" si="36"/>
        <v>1100130289;SUBRED INTEGRADA DE SERVICIOS DE SALUD CENTRO ORIENTE E.S.E;1;129 -HOSPITALIZACIÓN ADULTOS</v>
      </c>
      <c r="J1180" t="e">
        <f t="shared" si="37"/>
        <v>#N/A</v>
      </c>
      <c r="K1180"/>
      <c r="L1180"/>
    </row>
    <row r="1181" spans="1:12" x14ac:dyDescent="0.25">
      <c r="A1181" s="46">
        <v>1100130289</v>
      </c>
      <c r="B1181" s="36" t="s">
        <v>35</v>
      </c>
      <c r="C1181" s="50">
        <v>1</v>
      </c>
      <c r="D1181" s="36" t="s">
        <v>36</v>
      </c>
      <c r="E1181" s="36" t="s">
        <v>97</v>
      </c>
      <c r="F1181" s="36" t="s">
        <v>190</v>
      </c>
      <c r="H1181" t="str">
        <f t="shared" si="36"/>
        <v>1100130289;SUBRED INTEGRADA DE SERVICIOS DE SALUD CENTRO ORIENTE E.S.E;1;130 -HOSPITALIZACIÓN PEDIÁTRICA</v>
      </c>
      <c r="J1181" t="e">
        <f t="shared" si="37"/>
        <v>#N/A</v>
      </c>
      <c r="K1181"/>
      <c r="L1181"/>
    </row>
    <row r="1182" spans="1:12" x14ac:dyDescent="0.25">
      <c r="A1182" s="46">
        <v>1100130289</v>
      </c>
      <c r="B1182" s="36" t="s">
        <v>35</v>
      </c>
      <c r="C1182" s="50">
        <v>1</v>
      </c>
      <c r="D1182" s="36" t="s">
        <v>36</v>
      </c>
      <c r="E1182" s="36" t="s">
        <v>203</v>
      </c>
      <c r="F1182" s="36" t="s">
        <v>183</v>
      </c>
      <c r="H1182" t="str">
        <f t="shared" si="36"/>
        <v>1100130289;SUBRED INTEGRADA DE SERVICIOS DE SALUD CENTRO ORIENTE E.S.E;1;207 -CIRUGÍA ORTOPÉDICA</v>
      </c>
      <c r="J1182" t="e">
        <f t="shared" si="37"/>
        <v>#N/A</v>
      </c>
      <c r="K1182"/>
      <c r="L1182"/>
    </row>
    <row r="1183" spans="1:12" x14ac:dyDescent="0.25">
      <c r="A1183" s="46">
        <v>1100130289</v>
      </c>
      <c r="B1183" s="36" t="s">
        <v>35</v>
      </c>
      <c r="C1183" s="50">
        <v>1</v>
      </c>
      <c r="D1183" s="36" t="s">
        <v>36</v>
      </c>
      <c r="E1183" s="36" t="s">
        <v>246</v>
      </c>
      <c r="F1183" s="36" t="s">
        <v>183</v>
      </c>
      <c r="H1183" t="str">
        <f t="shared" si="36"/>
        <v>1100130289;SUBRED INTEGRADA DE SERVICIOS DE SALUD CENTRO ORIENTE E.S.E;1;212 -CIRUGÍA PEDIÁTRICA</v>
      </c>
      <c r="J1183" t="e">
        <f t="shared" si="37"/>
        <v>#N/A</v>
      </c>
      <c r="K1183"/>
      <c r="L1183"/>
    </row>
    <row r="1184" spans="1:12" x14ac:dyDescent="0.25">
      <c r="A1184" s="46">
        <v>1100130289</v>
      </c>
      <c r="B1184" s="36" t="s">
        <v>35</v>
      </c>
      <c r="C1184" s="50">
        <v>1</v>
      </c>
      <c r="D1184" s="36" t="s">
        <v>36</v>
      </c>
      <c r="E1184" s="36" t="s">
        <v>211</v>
      </c>
      <c r="F1184" s="36" t="s">
        <v>183</v>
      </c>
      <c r="H1184" t="str">
        <f t="shared" si="36"/>
        <v>1100130289;SUBRED INTEGRADA DE SERVICIOS DE SALUD CENTRO ORIENTE E.S.E;1;213 -CIRUGÍA PLÁSTICA Y ESTÉTICA</v>
      </c>
      <c r="J1184" t="e">
        <f t="shared" si="37"/>
        <v>#N/A</v>
      </c>
      <c r="K1184"/>
      <c r="L1184"/>
    </row>
    <row r="1185" spans="1:10" customFormat="1" x14ac:dyDescent="0.25">
      <c r="A1185" s="46">
        <v>1100130289</v>
      </c>
      <c r="B1185" s="36" t="s">
        <v>35</v>
      </c>
      <c r="C1185" s="50">
        <v>1</v>
      </c>
      <c r="D1185" s="36" t="s">
        <v>36</v>
      </c>
      <c r="E1185" s="36" t="s">
        <v>208</v>
      </c>
      <c r="F1185" s="36" t="s">
        <v>183</v>
      </c>
      <c r="H1185" t="str">
        <f t="shared" si="36"/>
        <v>1100130289;SUBRED INTEGRADA DE SERVICIOS DE SALUD CENTRO ORIENTE E.S.E;1;234 -CIRUGÍA DE TÓRAX</v>
      </c>
      <c r="J1185" t="e">
        <f t="shared" si="37"/>
        <v>#N/A</v>
      </c>
    </row>
    <row r="1186" spans="1:10" customFormat="1" x14ac:dyDescent="0.25">
      <c r="A1186" s="46">
        <v>1100130289</v>
      </c>
      <c r="B1186" s="36" t="s">
        <v>35</v>
      </c>
      <c r="C1186" s="50">
        <v>1</v>
      </c>
      <c r="D1186" s="36" t="s">
        <v>36</v>
      </c>
      <c r="E1186" s="36" t="s">
        <v>210</v>
      </c>
      <c r="F1186" s="36" t="s">
        <v>190</v>
      </c>
      <c r="H1186" t="str">
        <f t="shared" si="36"/>
        <v>1100130289;SUBRED INTEGRADA DE SERVICIOS DE SALUD CENTRO ORIENTE E.S.E;1;301 -ANESTESIA</v>
      </c>
      <c r="J1186" t="e">
        <f t="shared" si="37"/>
        <v>#N/A</v>
      </c>
    </row>
    <row r="1187" spans="1:10" customFormat="1" x14ac:dyDescent="0.25">
      <c r="A1187" s="46">
        <v>1100130289</v>
      </c>
      <c r="B1187" s="36" t="s">
        <v>35</v>
      </c>
      <c r="C1187" s="50">
        <v>1</v>
      </c>
      <c r="D1187" s="36" t="s">
        <v>36</v>
      </c>
      <c r="E1187" s="36" t="s">
        <v>215</v>
      </c>
      <c r="F1187" s="36" t="s">
        <v>183</v>
      </c>
      <c r="H1187" t="str">
        <f t="shared" si="36"/>
        <v>1100130289;SUBRED INTEGRADA DE SERVICIOS DE SALUD CENTRO ORIENTE E.S.E;1;302 -CARDIOLOGÍA</v>
      </c>
      <c r="J1187" t="e">
        <f t="shared" si="37"/>
        <v>#N/A</v>
      </c>
    </row>
    <row r="1188" spans="1:10" customFormat="1" x14ac:dyDescent="0.25">
      <c r="A1188" s="46">
        <v>1100130289</v>
      </c>
      <c r="B1188" s="36" t="s">
        <v>35</v>
      </c>
      <c r="C1188" s="50">
        <v>1</v>
      </c>
      <c r="D1188" s="36" t="s">
        <v>36</v>
      </c>
      <c r="E1188" s="36" t="s">
        <v>235</v>
      </c>
      <c r="F1188" s="36" t="s">
        <v>190</v>
      </c>
      <c r="H1188" t="str">
        <f t="shared" si="36"/>
        <v>1100130289;SUBRED INTEGRADA DE SERVICIOS DE SALUD CENTRO ORIENTE E.S.E;1;304 -CIRUGÍA GENERAL</v>
      </c>
      <c r="J1188" t="e">
        <f t="shared" si="37"/>
        <v>#N/A</v>
      </c>
    </row>
    <row r="1189" spans="1:10" customFormat="1" x14ac:dyDescent="0.25">
      <c r="A1189" s="46">
        <v>1100130289</v>
      </c>
      <c r="B1189" s="36" t="s">
        <v>35</v>
      </c>
      <c r="C1189" s="50">
        <v>1</v>
      </c>
      <c r="D1189" s="36" t="s">
        <v>36</v>
      </c>
      <c r="E1189" s="36" t="s">
        <v>303</v>
      </c>
      <c r="F1189" s="36" t="s">
        <v>183</v>
      </c>
      <c r="H1189" t="str">
        <f t="shared" si="36"/>
        <v>1100130289;SUBRED INTEGRADA DE SERVICIOS DE SALUD CENTRO ORIENTE E.S.E;1;306 -CIRUGÍA PEDIÁTRICA</v>
      </c>
      <c r="J1189" t="e">
        <f t="shared" si="37"/>
        <v>#N/A</v>
      </c>
    </row>
    <row r="1190" spans="1:10" customFormat="1" x14ac:dyDescent="0.25">
      <c r="A1190" s="46">
        <v>1100130289</v>
      </c>
      <c r="B1190" s="36" t="s">
        <v>35</v>
      </c>
      <c r="C1190" s="50">
        <v>1</v>
      </c>
      <c r="D1190" s="36" t="s">
        <v>36</v>
      </c>
      <c r="E1190" s="36" t="s">
        <v>192</v>
      </c>
      <c r="F1190" s="36" t="s">
        <v>190</v>
      </c>
      <c r="H1190" t="str">
        <f t="shared" si="36"/>
        <v>1100130289;SUBRED INTEGRADA DE SERVICIOS DE SALUD CENTRO ORIENTE E.S.E;1;312 -ENFERMERÍA</v>
      </c>
      <c r="J1190" t="e">
        <f t="shared" si="37"/>
        <v>#N/A</v>
      </c>
    </row>
    <row r="1191" spans="1:10" customFormat="1" x14ac:dyDescent="0.25">
      <c r="A1191" s="46">
        <v>1100130289</v>
      </c>
      <c r="B1191" s="36" t="s">
        <v>35</v>
      </c>
      <c r="C1191" s="50">
        <v>1</v>
      </c>
      <c r="D1191" s="36" t="s">
        <v>36</v>
      </c>
      <c r="E1191" s="36" t="s">
        <v>193</v>
      </c>
      <c r="F1191" s="36" t="s">
        <v>183</v>
      </c>
      <c r="H1191" t="str">
        <f t="shared" si="36"/>
        <v>1100130289;SUBRED INTEGRADA DE SERVICIOS DE SALUD CENTRO ORIENTE E.S.E;1;327 -MEDICINA FÍSICA Y REHABILITACIÓN</v>
      </c>
      <c r="J1191" t="e">
        <f t="shared" si="37"/>
        <v>#N/A</v>
      </c>
    </row>
    <row r="1192" spans="1:10" customFormat="1" x14ac:dyDescent="0.25">
      <c r="A1192" s="46">
        <v>1100130289</v>
      </c>
      <c r="B1192" s="36" t="s">
        <v>35</v>
      </c>
      <c r="C1192" s="50">
        <v>1</v>
      </c>
      <c r="D1192" s="36" t="s">
        <v>36</v>
      </c>
      <c r="E1192" s="36" t="s">
        <v>253</v>
      </c>
      <c r="F1192" s="36" t="s">
        <v>190</v>
      </c>
      <c r="H1192" t="str">
        <f t="shared" si="36"/>
        <v>1100130289;SUBRED INTEGRADA DE SERVICIOS DE SALUD CENTRO ORIENTE E.S.E;1;329 -MEDICINA INTERNA</v>
      </c>
      <c r="J1192" t="e">
        <f t="shared" si="37"/>
        <v>#N/A</v>
      </c>
    </row>
    <row r="1193" spans="1:10" customFormat="1" x14ac:dyDescent="0.25">
      <c r="A1193" s="46">
        <v>1100130289</v>
      </c>
      <c r="B1193" s="36" t="s">
        <v>35</v>
      </c>
      <c r="C1193" s="50">
        <v>1</v>
      </c>
      <c r="D1193" s="36" t="s">
        <v>36</v>
      </c>
      <c r="E1193" s="36" t="s">
        <v>336</v>
      </c>
      <c r="F1193" s="36" t="s">
        <v>183</v>
      </c>
      <c r="H1193" t="str">
        <f t="shared" si="36"/>
        <v>1100130289;SUBRED INTEGRADA DE SERVICIOS DE SALUD CENTRO ORIENTE E.S.E;1;331 -NEUMOLOGÍA</v>
      </c>
      <c r="J1193" t="e">
        <f t="shared" si="37"/>
        <v>#N/A</v>
      </c>
    </row>
    <row r="1194" spans="1:10" customFormat="1" x14ac:dyDescent="0.25">
      <c r="A1194" s="46">
        <v>1100130289</v>
      </c>
      <c r="B1194" s="36" t="s">
        <v>35</v>
      </c>
      <c r="C1194" s="50">
        <v>1</v>
      </c>
      <c r="D1194" s="36" t="s">
        <v>36</v>
      </c>
      <c r="E1194" s="36" t="s">
        <v>267</v>
      </c>
      <c r="F1194" s="36" t="s">
        <v>183</v>
      </c>
      <c r="H1194" t="str">
        <f t="shared" si="36"/>
        <v>1100130289;SUBRED INTEGRADA DE SERVICIOS DE SALUD CENTRO ORIENTE E.S.E;1;332 -NEUROLOGÍA</v>
      </c>
      <c r="J1194" t="e">
        <f t="shared" si="37"/>
        <v>#N/A</v>
      </c>
    </row>
    <row r="1195" spans="1:10" customFormat="1" x14ac:dyDescent="0.25">
      <c r="A1195" s="46">
        <v>1100130289</v>
      </c>
      <c r="B1195" s="36" t="s">
        <v>35</v>
      </c>
      <c r="C1195" s="50">
        <v>1</v>
      </c>
      <c r="D1195" s="36" t="s">
        <v>36</v>
      </c>
      <c r="E1195" s="36" t="s">
        <v>236</v>
      </c>
      <c r="F1195" s="36" t="s">
        <v>183</v>
      </c>
      <c r="H1195" t="str">
        <f t="shared" si="36"/>
        <v>1100130289;SUBRED INTEGRADA DE SERVICIOS DE SALUD CENTRO ORIENTE E.S.E;1;339 -ORTOPEDIA Y/O TRAUMATOLOGÍA</v>
      </c>
      <c r="J1195" t="e">
        <f t="shared" si="37"/>
        <v>#N/A</v>
      </c>
    </row>
    <row r="1196" spans="1:10" customFormat="1" x14ac:dyDescent="0.25">
      <c r="A1196" s="46">
        <v>1100130289</v>
      </c>
      <c r="B1196" s="36" t="s">
        <v>35</v>
      </c>
      <c r="C1196" s="50">
        <v>1</v>
      </c>
      <c r="D1196" s="36" t="s">
        <v>36</v>
      </c>
      <c r="E1196" s="36" t="s">
        <v>230</v>
      </c>
      <c r="F1196" s="36" t="s">
        <v>190</v>
      </c>
      <c r="H1196" t="str">
        <f t="shared" si="36"/>
        <v>1100130289;SUBRED INTEGRADA DE SERVICIOS DE SALUD CENTRO ORIENTE E.S.E;1;344 -PSICOLOGÍA</v>
      </c>
      <c r="J1196" t="e">
        <f t="shared" si="37"/>
        <v>#N/A</v>
      </c>
    </row>
    <row r="1197" spans="1:10" customFormat="1" x14ac:dyDescent="0.25">
      <c r="A1197" s="46">
        <v>1100130289</v>
      </c>
      <c r="B1197" s="36" t="s">
        <v>35</v>
      </c>
      <c r="C1197" s="50">
        <v>1</v>
      </c>
      <c r="D1197" s="36" t="s">
        <v>36</v>
      </c>
      <c r="E1197" s="36" t="s">
        <v>188</v>
      </c>
      <c r="F1197" s="36" t="s">
        <v>183</v>
      </c>
      <c r="H1197" t="str">
        <f t="shared" si="36"/>
        <v>1100130289;SUBRED INTEGRADA DE SERVICIOS DE SALUD CENTRO ORIENTE E.S.E;1;356 -OTRAS CONSULTAS DE ESPECIALIDAD</v>
      </c>
      <c r="J1197" t="e">
        <f t="shared" si="37"/>
        <v>#N/A</v>
      </c>
    </row>
    <row r="1198" spans="1:10" customFormat="1" x14ac:dyDescent="0.25">
      <c r="A1198" s="46">
        <v>1100130289</v>
      </c>
      <c r="B1198" s="36" t="s">
        <v>35</v>
      </c>
      <c r="C1198" s="50">
        <v>1</v>
      </c>
      <c r="D1198" s="36" t="s">
        <v>36</v>
      </c>
      <c r="E1198" s="36" t="s">
        <v>338</v>
      </c>
      <c r="F1198" s="36" t="s">
        <v>183</v>
      </c>
      <c r="H1198" t="str">
        <f t="shared" si="36"/>
        <v>1100130289;SUBRED INTEGRADA DE SERVICIOS DE SALUD CENTRO ORIENTE E.S.E;1;361 -CARDIOLOGÍA PEDIÁTRICA</v>
      </c>
      <c r="J1198" t="e">
        <f t="shared" si="37"/>
        <v>#N/A</v>
      </c>
    </row>
    <row r="1199" spans="1:10" customFormat="1" x14ac:dyDescent="0.25">
      <c r="A1199" s="46">
        <v>1100130289</v>
      </c>
      <c r="B1199" s="36" t="s">
        <v>35</v>
      </c>
      <c r="C1199" s="50">
        <v>1</v>
      </c>
      <c r="D1199" s="36" t="s">
        <v>36</v>
      </c>
      <c r="E1199" s="36" t="s">
        <v>342</v>
      </c>
      <c r="F1199" s="36" t="s">
        <v>183</v>
      </c>
      <c r="H1199" t="str">
        <f t="shared" si="36"/>
        <v>1100130289;SUBRED INTEGRADA DE SERVICIOS DE SALUD CENTRO ORIENTE E.S.E;1;366 -CIRUGÍA DE TÓRAX</v>
      </c>
      <c r="J1199" t="e">
        <f t="shared" si="37"/>
        <v>#N/A</v>
      </c>
    </row>
    <row r="1200" spans="1:10" customFormat="1" x14ac:dyDescent="0.25">
      <c r="A1200" s="46">
        <v>1100130289</v>
      </c>
      <c r="B1200" s="36" t="s">
        <v>35</v>
      </c>
      <c r="C1200" s="50">
        <v>1</v>
      </c>
      <c r="D1200" s="36" t="s">
        <v>36</v>
      </c>
      <c r="E1200" s="36" t="s">
        <v>305</v>
      </c>
      <c r="F1200" s="36" t="s">
        <v>183</v>
      </c>
      <c r="H1200" t="str">
        <f t="shared" si="36"/>
        <v>1100130289;SUBRED INTEGRADA DE SERVICIOS DE SALUD CENTRO ORIENTE E.S.E;1;369 -CIRUGÍA PLÁSTICA Y ESTÉTICA</v>
      </c>
      <c r="J1200" t="e">
        <f t="shared" si="37"/>
        <v>#N/A</v>
      </c>
    </row>
    <row r="1201" spans="1:12" x14ac:dyDescent="0.25">
      <c r="A1201" s="46">
        <v>1100130289</v>
      </c>
      <c r="B1201" s="36" t="s">
        <v>35</v>
      </c>
      <c r="C1201" s="50">
        <v>1</v>
      </c>
      <c r="D1201" s="36" t="s">
        <v>36</v>
      </c>
      <c r="E1201" s="36" t="s">
        <v>386</v>
      </c>
      <c r="F1201" s="36" t="s">
        <v>183</v>
      </c>
      <c r="H1201" t="str">
        <f t="shared" si="36"/>
        <v>1100130289;SUBRED INTEGRADA DE SERVICIOS DE SALUD CENTRO ORIENTE E.S.E;1;386 -NEUMOLOGÍA PEDIÁTRICA</v>
      </c>
      <c r="J1201" t="e">
        <f t="shared" si="37"/>
        <v>#N/A</v>
      </c>
      <c r="K1201"/>
      <c r="L1201"/>
    </row>
    <row r="1202" spans="1:12" x14ac:dyDescent="0.25">
      <c r="A1202" s="46">
        <v>1100130289</v>
      </c>
      <c r="B1202" s="36" t="s">
        <v>35</v>
      </c>
      <c r="C1202" s="50">
        <v>1</v>
      </c>
      <c r="D1202" s="36" t="s">
        <v>36</v>
      </c>
      <c r="E1202" s="36" t="s">
        <v>387</v>
      </c>
      <c r="F1202" s="36" t="s">
        <v>183</v>
      </c>
      <c r="H1202" t="str">
        <f t="shared" si="36"/>
        <v>1100130289;SUBRED INTEGRADA DE SERVICIOS DE SALUD CENTRO ORIENTE E.S.E;1;388 -NEUROPEDIATRÍA</v>
      </c>
      <c r="J1202" t="e">
        <f t="shared" si="37"/>
        <v>#N/A</v>
      </c>
      <c r="K1202"/>
      <c r="L1202"/>
    </row>
    <row r="1203" spans="1:12" x14ac:dyDescent="0.25">
      <c r="A1203" s="46">
        <v>1100130289</v>
      </c>
      <c r="B1203" s="36" t="s">
        <v>35</v>
      </c>
      <c r="C1203" s="50">
        <v>1</v>
      </c>
      <c r="D1203" s="36" t="s">
        <v>36</v>
      </c>
      <c r="E1203" s="36" t="s">
        <v>369</v>
      </c>
      <c r="F1203" s="36" t="s">
        <v>183</v>
      </c>
      <c r="H1203" t="str">
        <f t="shared" si="36"/>
        <v>1100130289;SUBRED INTEGRADA DE SERVICIOS DE SALUD CENTRO ORIENTE E.S.E;1;411 -CIRUGÍA MAXILOFACIAL</v>
      </c>
      <c r="J1203" t="e">
        <f t="shared" si="37"/>
        <v>#N/A</v>
      </c>
      <c r="K1203"/>
      <c r="L1203"/>
    </row>
    <row r="1204" spans="1:12" hidden="1" x14ac:dyDescent="0.25">
      <c r="A1204" s="46">
        <v>1100130289</v>
      </c>
      <c r="B1204" s="36" t="s">
        <v>35</v>
      </c>
      <c r="C1204" s="50">
        <v>1</v>
      </c>
      <c r="D1204" s="36" t="s">
        <v>36</v>
      </c>
      <c r="E1204" s="36" t="s">
        <v>10</v>
      </c>
      <c r="F1204" s="36" t="s">
        <v>190</v>
      </c>
      <c r="H1204" t="str">
        <f t="shared" si="36"/>
        <v>1100130289;SUBRED INTEGRADA DE SERVICIOS DE SALUD CENTRO ORIENTE E.S.E;1;706 -LABORATORIO CLÍNICO</v>
      </c>
      <c r="J1204" s="55" t="str">
        <f t="shared" si="37"/>
        <v>1100130289;SUBRED INTEGRADA DE SERVICIOS DE SALUD CENTRO ORIENTE E.S.E;1;706 -LABORATORIO CLÍNICO</v>
      </c>
    </row>
    <row r="1205" spans="1:12" x14ac:dyDescent="0.25">
      <c r="A1205" s="46">
        <v>1100130289</v>
      </c>
      <c r="B1205" s="36" t="s">
        <v>35</v>
      </c>
      <c r="C1205" s="50">
        <v>1</v>
      </c>
      <c r="D1205" s="36" t="s">
        <v>36</v>
      </c>
      <c r="E1205" s="36" t="s">
        <v>98</v>
      </c>
      <c r="F1205" s="36" t="s">
        <v>190</v>
      </c>
      <c r="H1205" t="str">
        <f t="shared" si="36"/>
        <v>1100130289;SUBRED INTEGRADA DE SERVICIOS DE SALUD CENTRO ORIENTE E.S.E;1;712 -TOMA DE MUESTRAS DE LABORATORIO CLÍNICO</v>
      </c>
      <c r="J1205" t="e">
        <f t="shared" si="37"/>
        <v>#N/A</v>
      </c>
      <c r="K1205"/>
      <c r="L1205"/>
    </row>
    <row r="1206" spans="1:12" x14ac:dyDescent="0.25">
      <c r="A1206" s="46">
        <v>1100130289</v>
      </c>
      <c r="B1206" s="36" t="s">
        <v>35</v>
      </c>
      <c r="C1206" s="50">
        <v>1</v>
      </c>
      <c r="D1206" s="36" t="s">
        <v>36</v>
      </c>
      <c r="E1206" s="36" t="s">
        <v>308</v>
      </c>
      <c r="F1206" s="36" t="s">
        <v>183</v>
      </c>
      <c r="H1206" t="str">
        <f t="shared" si="36"/>
        <v>1100130289;SUBRED INTEGRADA DE SERVICIOS DE SALUD CENTRO ORIENTE E.S.E;1;731 -LABORATORIO DE HISTOTECNOLOGÍA</v>
      </c>
      <c r="J1206" t="e">
        <f t="shared" si="37"/>
        <v>#N/A</v>
      </c>
      <c r="K1206"/>
      <c r="L1206"/>
    </row>
    <row r="1207" spans="1:12" x14ac:dyDescent="0.25">
      <c r="A1207" s="46">
        <v>1100130289</v>
      </c>
      <c r="B1207" s="36" t="s">
        <v>35</v>
      </c>
      <c r="C1207" s="50">
        <v>1</v>
      </c>
      <c r="D1207" s="36" t="s">
        <v>36</v>
      </c>
      <c r="E1207" s="36" t="s">
        <v>189</v>
      </c>
      <c r="F1207" s="36" t="s">
        <v>190</v>
      </c>
      <c r="H1207" t="str">
        <f t="shared" si="36"/>
        <v>1100130289;SUBRED INTEGRADA DE SERVICIOS DE SALUD CENTRO ORIENTE E.S.E;1;740 -FONOAUDIOLOGÍA Y/O TERAPIA DEL LENGUAJE</v>
      </c>
      <c r="J1207" t="e">
        <f t="shared" si="37"/>
        <v>#N/A</v>
      </c>
      <c r="K1207"/>
      <c r="L1207"/>
    </row>
    <row r="1208" spans="1:12" x14ac:dyDescent="0.25">
      <c r="A1208" s="46">
        <v>1100130289</v>
      </c>
      <c r="B1208" s="36" t="s">
        <v>35</v>
      </c>
      <c r="C1208" s="50">
        <v>1</v>
      </c>
      <c r="D1208" s="36" t="s">
        <v>36</v>
      </c>
      <c r="E1208" s="36" t="s">
        <v>218</v>
      </c>
      <c r="F1208" s="36" t="s">
        <v>183</v>
      </c>
      <c r="H1208" t="str">
        <f t="shared" si="36"/>
        <v>1100130289;SUBRED INTEGRADA DE SERVICIOS DE SALUD CENTRO ORIENTE E.S.E;1;742 -DIAGNÓSTICO VASCULAR</v>
      </c>
      <c r="J1208" t="e">
        <f t="shared" si="37"/>
        <v>#N/A</v>
      </c>
      <c r="K1208"/>
      <c r="L1208"/>
    </row>
    <row r="1209" spans="1:12" x14ac:dyDescent="0.25">
      <c r="A1209" s="46">
        <v>1100130289</v>
      </c>
      <c r="B1209" s="36" t="s">
        <v>35</v>
      </c>
      <c r="C1209" s="50">
        <v>1</v>
      </c>
      <c r="D1209" s="36" t="s">
        <v>36</v>
      </c>
      <c r="E1209" s="36" t="s">
        <v>154</v>
      </c>
      <c r="F1209" s="36" t="s">
        <v>183</v>
      </c>
      <c r="H1209" t="str">
        <f t="shared" si="36"/>
        <v>1100130289;SUBRED INTEGRADA DE SERVICIOS DE SALUD CENTRO ORIENTE E.S.E;1;744 -IMÁGENES DIAGNOSTICAS - IONIZANTES</v>
      </c>
      <c r="J1209" t="e">
        <f t="shared" si="37"/>
        <v>#N/A</v>
      </c>
      <c r="K1209"/>
      <c r="L1209"/>
    </row>
    <row r="1210" spans="1:12" x14ac:dyDescent="0.25">
      <c r="A1210" s="46">
        <v>1100130289</v>
      </c>
      <c r="B1210" s="36" t="s">
        <v>35</v>
      </c>
      <c r="C1210" s="50">
        <v>1</v>
      </c>
      <c r="D1210" s="36" t="s">
        <v>36</v>
      </c>
      <c r="E1210" s="36" t="s">
        <v>213</v>
      </c>
      <c r="F1210" s="36" t="s">
        <v>190</v>
      </c>
      <c r="H1210" t="str">
        <f t="shared" si="36"/>
        <v>1100130289;SUBRED INTEGRADA DE SERVICIOS DE SALUD CENTRO ORIENTE E.S.E;1;745 -IMÁGENES DIAGNOSTICAS - NO IONIZANTES</v>
      </c>
      <c r="J1210" t="e">
        <f t="shared" si="37"/>
        <v>#N/A</v>
      </c>
      <c r="K1210"/>
      <c r="L1210"/>
    </row>
    <row r="1211" spans="1:12" x14ac:dyDescent="0.25">
      <c r="A1211" s="46">
        <v>1100130289</v>
      </c>
      <c r="B1211" s="36" t="s">
        <v>35</v>
      </c>
      <c r="C1211" s="50">
        <v>1</v>
      </c>
      <c r="D1211" s="36" t="s">
        <v>36</v>
      </c>
      <c r="E1211" s="36" t="s">
        <v>214</v>
      </c>
      <c r="F1211" s="36" t="s">
        <v>183</v>
      </c>
      <c r="H1211" t="str">
        <f t="shared" si="36"/>
        <v>1100130289;SUBRED INTEGRADA DE SERVICIOS DE SALUD CENTRO ORIENTE E.S.E;1;747 -PATOLOGÍA</v>
      </c>
      <c r="J1211" t="e">
        <f t="shared" si="37"/>
        <v>#N/A</v>
      </c>
      <c r="K1211"/>
      <c r="L1211"/>
    </row>
    <row r="1212" spans="1:12" x14ac:dyDescent="0.25">
      <c r="A1212" s="46">
        <v>1100130291</v>
      </c>
      <c r="B1212" s="36" t="s">
        <v>28</v>
      </c>
      <c r="C1212" s="50">
        <v>15</v>
      </c>
      <c r="D1212" s="36" t="s">
        <v>461</v>
      </c>
      <c r="E1212" s="36" t="s">
        <v>231</v>
      </c>
      <c r="F1212" s="36" t="s">
        <v>190</v>
      </c>
      <c r="H1212" t="str">
        <f t="shared" si="36"/>
        <v>1100130291;SUBRED INTEGRADA DE SERVICIOS DE SALUD NORTE E.S.E;15;420 -VACUNACIÓN</v>
      </c>
      <c r="J1212" t="e">
        <f t="shared" si="37"/>
        <v>#N/A</v>
      </c>
      <c r="K1212"/>
      <c r="L1212"/>
    </row>
    <row r="1213" spans="1:12" hidden="1" x14ac:dyDescent="0.25">
      <c r="A1213" s="46">
        <v>1100136300</v>
      </c>
      <c r="B1213" s="36" t="s">
        <v>46</v>
      </c>
      <c r="C1213" s="50">
        <v>33</v>
      </c>
      <c r="D1213" s="36" t="s">
        <v>81</v>
      </c>
      <c r="E1213" s="36" t="s">
        <v>82</v>
      </c>
      <c r="F1213" s="36" t="s">
        <v>190</v>
      </c>
      <c r="H1213" t="str">
        <f t="shared" si="36"/>
        <v>1100136300;CENTROS MEDICOS COLSANITAS S.A.S;33;1102 -URGENCIAS</v>
      </c>
      <c r="J1213" s="55" t="str">
        <f t="shared" si="37"/>
        <v>1100136300;CENTROS MEDICOS COLSANITAS S.A.S;33;1102 -URGENCIAS</v>
      </c>
    </row>
    <row r="1214" spans="1:12" x14ac:dyDescent="0.25">
      <c r="A1214" s="46">
        <v>1100136300</v>
      </c>
      <c r="B1214" s="36" t="s">
        <v>46</v>
      </c>
      <c r="C1214" s="50">
        <v>33</v>
      </c>
      <c r="D1214" s="36" t="s">
        <v>81</v>
      </c>
      <c r="E1214" s="36" t="s">
        <v>192</v>
      </c>
      <c r="F1214" s="36" t="s">
        <v>190</v>
      </c>
      <c r="H1214" t="str">
        <f t="shared" si="36"/>
        <v>1100136300;CENTROS MEDICOS COLSANITAS S.A.S;33;312 -ENFERMERÍA</v>
      </c>
      <c r="J1214" t="e">
        <f t="shared" si="37"/>
        <v>#N/A</v>
      </c>
      <c r="K1214"/>
      <c r="L1214"/>
    </row>
    <row r="1215" spans="1:12" hidden="1" x14ac:dyDescent="0.25">
      <c r="A1215" s="46">
        <v>1100136300</v>
      </c>
      <c r="B1215" s="36" t="s">
        <v>46</v>
      </c>
      <c r="C1215" s="50">
        <v>33</v>
      </c>
      <c r="D1215" s="36" t="s">
        <v>81</v>
      </c>
      <c r="E1215" s="36" t="s">
        <v>49</v>
      </c>
      <c r="F1215" s="36" t="s">
        <v>190</v>
      </c>
      <c r="H1215" t="str">
        <f t="shared" si="36"/>
        <v>1100136300;CENTROS MEDICOS COLSANITAS S.A.S;33;328 -MEDICINA GENERAL</v>
      </c>
      <c r="J1215" s="55" t="str">
        <f t="shared" si="37"/>
        <v>1100136300;CENTROS MEDICOS COLSANITAS S.A.S;33;328 -MEDICINA GENERAL</v>
      </c>
    </row>
    <row r="1216" spans="1:12" x14ac:dyDescent="0.25">
      <c r="A1216" s="46">
        <v>1100136300</v>
      </c>
      <c r="B1216" s="36" t="s">
        <v>46</v>
      </c>
      <c r="C1216" s="50">
        <v>33</v>
      </c>
      <c r="D1216" s="36" t="s">
        <v>81</v>
      </c>
      <c r="E1216" s="36" t="s">
        <v>229</v>
      </c>
      <c r="F1216" s="36" t="s">
        <v>190</v>
      </c>
      <c r="H1216" t="str">
        <f t="shared" si="36"/>
        <v>1100136300;CENTROS MEDICOS COLSANITAS S.A.S;33;342 -PEDIATRÍA</v>
      </c>
      <c r="J1216" t="e">
        <f t="shared" si="37"/>
        <v>#N/A</v>
      </c>
      <c r="K1216"/>
      <c r="L1216"/>
    </row>
    <row r="1217" spans="1:10" customFormat="1" x14ac:dyDescent="0.25">
      <c r="A1217" s="46">
        <v>1100136300</v>
      </c>
      <c r="B1217" s="36" t="s">
        <v>46</v>
      </c>
      <c r="C1217" s="50">
        <v>33</v>
      </c>
      <c r="D1217" s="36" t="s">
        <v>81</v>
      </c>
      <c r="E1217" s="36" t="s">
        <v>230</v>
      </c>
      <c r="F1217" s="36" t="s">
        <v>190</v>
      </c>
      <c r="H1217" t="str">
        <f t="shared" si="36"/>
        <v>1100136300;CENTROS MEDICOS COLSANITAS S.A.S;33;344 -PSICOLOGÍA</v>
      </c>
      <c r="J1217" t="e">
        <f t="shared" si="37"/>
        <v>#N/A</v>
      </c>
    </row>
    <row r="1218" spans="1:10" customFormat="1" x14ac:dyDescent="0.25">
      <c r="A1218" s="46">
        <v>1100108626</v>
      </c>
      <c r="B1218" s="36" t="s">
        <v>166</v>
      </c>
      <c r="C1218" s="50">
        <v>1</v>
      </c>
      <c r="D1218" s="36" t="s">
        <v>462</v>
      </c>
      <c r="E1218" s="36" t="s">
        <v>192</v>
      </c>
      <c r="F1218" s="36" t="s">
        <v>190</v>
      </c>
      <c r="H1218" t="str">
        <f t="shared" si="36"/>
        <v>1100108626;CENTRO DE CIRUGIA MINIMA INVASIVA S.A.S  CECIMIN S.A.S;1;312 -ENFERMERÍA</v>
      </c>
      <c r="J1218" t="e">
        <f t="shared" si="37"/>
        <v>#N/A</v>
      </c>
    </row>
    <row r="1219" spans="1:10" customFormat="1" x14ac:dyDescent="0.25">
      <c r="A1219" s="46">
        <v>1100108626</v>
      </c>
      <c r="B1219" s="36" t="s">
        <v>166</v>
      </c>
      <c r="C1219" s="50">
        <v>1</v>
      </c>
      <c r="D1219" s="36" t="s">
        <v>462</v>
      </c>
      <c r="E1219" s="36" t="s">
        <v>193</v>
      </c>
      <c r="F1219" s="36" t="s">
        <v>183</v>
      </c>
      <c r="H1219" t="str">
        <f t="shared" si="36"/>
        <v>1100108626;CENTRO DE CIRUGIA MINIMA INVASIVA S.A.S  CECIMIN S.A.S;1;327 -MEDICINA FÍSICA Y REHABILITACIÓN</v>
      </c>
      <c r="J1219" t="e">
        <f t="shared" si="37"/>
        <v>#N/A</v>
      </c>
    </row>
    <row r="1220" spans="1:10" customFormat="1" x14ac:dyDescent="0.25">
      <c r="A1220" s="46">
        <v>1100108626</v>
      </c>
      <c r="B1220" s="36" t="s">
        <v>166</v>
      </c>
      <c r="C1220" s="50">
        <v>1</v>
      </c>
      <c r="D1220" s="36" t="s">
        <v>462</v>
      </c>
      <c r="E1220" s="36" t="s">
        <v>188</v>
      </c>
      <c r="F1220" s="36" t="s">
        <v>183</v>
      </c>
      <c r="H1220" t="str">
        <f t="shared" si="36"/>
        <v>1100108626;CENTRO DE CIRUGIA MINIMA INVASIVA S.A.S  CECIMIN S.A.S;1;356 -OTRAS CONSULTAS DE ESPECIALIDAD</v>
      </c>
      <c r="J1220" t="e">
        <f t="shared" si="37"/>
        <v>#N/A</v>
      </c>
    </row>
    <row r="1221" spans="1:10" customFormat="1" x14ac:dyDescent="0.25">
      <c r="A1221" s="46">
        <v>1100108626</v>
      </c>
      <c r="B1221" s="36" t="s">
        <v>166</v>
      </c>
      <c r="C1221" s="50">
        <v>1</v>
      </c>
      <c r="D1221" s="36" t="s">
        <v>462</v>
      </c>
      <c r="E1221" s="36" t="s">
        <v>154</v>
      </c>
      <c r="F1221" s="36" t="s">
        <v>183</v>
      </c>
      <c r="H1221" t="str">
        <f t="shared" si="36"/>
        <v>1100108626;CENTRO DE CIRUGIA MINIMA INVASIVA S.A.S  CECIMIN S.A.S;1;744 -IMÁGENES DIAGNOSTICAS - IONIZANTES</v>
      </c>
      <c r="J1221" t="e">
        <f t="shared" si="37"/>
        <v>#N/A</v>
      </c>
    </row>
    <row r="1222" spans="1:10" customFormat="1" x14ac:dyDescent="0.25">
      <c r="A1222" s="46">
        <v>1100109941</v>
      </c>
      <c r="B1222" s="36" t="s">
        <v>357</v>
      </c>
      <c r="C1222" s="50">
        <v>5</v>
      </c>
      <c r="D1222" s="36" t="s">
        <v>463</v>
      </c>
      <c r="E1222" s="36" t="s">
        <v>361</v>
      </c>
      <c r="F1222" s="36" t="s">
        <v>184</v>
      </c>
      <c r="H1222" t="str">
        <f t="shared" si="36"/>
        <v>1100109941;DAVITA S.A.S.;5;733 -HEMODIÁLISIS</v>
      </c>
      <c r="J1222" t="e">
        <f t="shared" si="37"/>
        <v>#N/A</v>
      </c>
    </row>
    <row r="1223" spans="1:10" customFormat="1" x14ac:dyDescent="0.25">
      <c r="A1223" s="46">
        <v>1100109941</v>
      </c>
      <c r="B1223" s="36" t="s">
        <v>357</v>
      </c>
      <c r="C1223" s="50">
        <v>5</v>
      </c>
      <c r="D1223" s="36" t="s">
        <v>463</v>
      </c>
      <c r="E1223" s="36" t="s">
        <v>362</v>
      </c>
      <c r="F1223" s="36" t="s">
        <v>184</v>
      </c>
      <c r="H1223" t="str">
        <f t="shared" si="36"/>
        <v>1100109941;DAVITA S.A.S.;5;734 -DIÁLISIS PERITONEAL</v>
      </c>
      <c r="J1223" t="e">
        <f t="shared" si="37"/>
        <v>#N/A</v>
      </c>
    </row>
    <row r="1224" spans="1:10" customFormat="1" x14ac:dyDescent="0.25">
      <c r="A1224" s="46">
        <v>1100109186</v>
      </c>
      <c r="B1224" s="36" t="s">
        <v>7</v>
      </c>
      <c r="C1224" s="50">
        <v>29</v>
      </c>
      <c r="D1224" s="36" t="s">
        <v>464</v>
      </c>
      <c r="E1224" s="36" t="s">
        <v>192</v>
      </c>
      <c r="F1224" s="36" t="s">
        <v>190</v>
      </c>
      <c r="H1224" t="str">
        <f t="shared" ref="H1224:H1252" si="38">CONCATENATE(A1224,";",B1224,";",C1224,";",E1224)</f>
        <v>1100109186;CLÍNICA COLSANITAS S.A.;29;312 -ENFERMERÍA</v>
      </c>
      <c r="J1224" t="e">
        <f t="shared" ref="J1224:J1252" si="39">VLOOKUP(H1224,$I$7:$I$206,1,0)</f>
        <v>#N/A</v>
      </c>
    </row>
    <row r="1225" spans="1:10" customFormat="1" x14ac:dyDescent="0.25">
      <c r="A1225" s="46">
        <v>1100109186</v>
      </c>
      <c r="B1225" s="36" t="s">
        <v>7</v>
      </c>
      <c r="C1225" s="50">
        <v>29</v>
      </c>
      <c r="D1225" s="36" t="s">
        <v>464</v>
      </c>
      <c r="E1225" s="36" t="s">
        <v>359</v>
      </c>
      <c r="F1225" s="36" t="s">
        <v>183</v>
      </c>
      <c r="H1225" t="str">
        <f t="shared" si="38"/>
        <v>1100109186;CLÍNICA COLSANITAS S.A.;29;330 -NEFROLOGÍA</v>
      </c>
      <c r="J1225" t="e">
        <f t="shared" si="39"/>
        <v>#N/A</v>
      </c>
    </row>
    <row r="1226" spans="1:10" customFormat="1" x14ac:dyDescent="0.25">
      <c r="A1226" s="46">
        <v>1100109186</v>
      </c>
      <c r="B1226" s="36" t="s">
        <v>7</v>
      </c>
      <c r="C1226" s="50">
        <v>29</v>
      </c>
      <c r="D1226" s="36" t="s">
        <v>464</v>
      </c>
      <c r="E1226" s="36" t="s">
        <v>194</v>
      </c>
      <c r="F1226" s="36" t="s">
        <v>190</v>
      </c>
      <c r="H1226" t="str">
        <f t="shared" si="38"/>
        <v>1100109186;CLÍNICA COLSANITAS S.A.;29;333 -NUTRICIÓN Y DIETÉTICA</v>
      </c>
      <c r="J1226" t="e">
        <f t="shared" si="39"/>
        <v>#N/A</v>
      </c>
    </row>
    <row r="1227" spans="1:10" customFormat="1" x14ac:dyDescent="0.25">
      <c r="A1227" s="46">
        <v>1100109186</v>
      </c>
      <c r="B1227" s="36" t="s">
        <v>7</v>
      </c>
      <c r="C1227" s="50">
        <v>29</v>
      </c>
      <c r="D1227" s="36" t="s">
        <v>464</v>
      </c>
      <c r="E1227" s="36" t="s">
        <v>230</v>
      </c>
      <c r="F1227" s="36" t="s">
        <v>190</v>
      </c>
      <c r="H1227" t="str">
        <f t="shared" si="38"/>
        <v>1100109186;CLÍNICA COLSANITAS S.A.;29;344 -PSICOLOGÍA</v>
      </c>
      <c r="J1227" t="e">
        <f t="shared" si="39"/>
        <v>#N/A</v>
      </c>
    </row>
    <row r="1228" spans="1:10" customFormat="1" x14ac:dyDescent="0.25">
      <c r="A1228" s="46">
        <v>1100109186</v>
      </c>
      <c r="B1228" s="36" t="s">
        <v>7</v>
      </c>
      <c r="C1228" s="50">
        <v>29</v>
      </c>
      <c r="D1228" s="36" t="s">
        <v>464</v>
      </c>
      <c r="E1228" s="36" t="s">
        <v>361</v>
      </c>
      <c r="F1228" s="36" t="s">
        <v>184</v>
      </c>
      <c r="H1228" t="str">
        <f t="shared" si="38"/>
        <v>1100109186;CLÍNICA COLSANITAS S.A.;29;733 -HEMODIÁLISIS</v>
      </c>
      <c r="J1228" t="e">
        <f t="shared" si="39"/>
        <v>#N/A</v>
      </c>
    </row>
    <row r="1229" spans="1:10" customFormat="1" x14ac:dyDescent="0.25">
      <c r="A1229" s="46">
        <v>1100109186</v>
      </c>
      <c r="B1229" s="36" t="s">
        <v>7</v>
      </c>
      <c r="C1229" s="50">
        <v>29</v>
      </c>
      <c r="D1229" s="36" t="s">
        <v>464</v>
      </c>
      <c r="E1229" s="36" t="s">
        <v>362</v>
      </c>
      <c r="F1229" s="36" t="s">
        <v>184</v>
      </c>
      <c r="H1229" t="str">
        <f t="shared" si="38"/>
        <v>1100109186;CLÍNICA COLSANITAS S.A.;29;734 -DIÁLISIS PERITONEAL</v>
      </c>
      <c r="J1229" t="e">
        <f t="shared" si="39"/>
        <v>#N/A</v>
      </c>
    </row>
    <row r="1230" spans="1:10" customFormat="1" x14ac:dyDescent="0.25">
      <c r="A1230" s="46">
        <v>1100101996</v>
      </c>
      <c r="B1230" s="36" t="s">
        <v>465</v>
      </c>
      <c r="C1230" s="50">
        <v>1</v>
      </c>
      <c r="D1230" s="36" t="s">
        <v>466</v>
      </c>
      <c r="E1230" s="36" t="s">
        <v>216</v>
      </c>
      <c r="F1230" s="36" t="s">
        <v>183</v>
      </c>
      <c r="H1230" t="str">
        <f t="shared" si="38"/>
        <v>1100101996;UNIDAD MEDICO QUIRÚRGICA DE ORL SAS SIGLA UNIMEQ ORL SAS;1;340 -OTORRINOLARINGOLOGÍA</v>
      </c>
      <c r="J1230" t="e">
        <f t="shared" si="39"/>
        <v>#N/A</v>
      </c>
    </row>
    <row r="1231" spans="1:10" customFormat="1" x14ac:dyDescent="0.25">
      <c r="A1231" s="46">
        <v>1100101996</v>
      </c>
      <c r="B1231" s="36" t="s">
        <v>465</v>
      </c>
      <c r="C1231" s="50">
        <v>1</v>
      </c>
      <c r="D1231" s="36" t="s">
        <v>466</v>
      </c>
      <c r="E1231" s="36" t="s">
        <v>188</v>
      </c>
      <c r="F1231" s="36" t="s">
        <v>183</v>
      </c>
      <c r="H1231" t="str">
        <f t="shared" si="38"/>
        <v>1100101996;UNIDAD MEDICO QUIRÚRGICA DE ORL SAS SIGLA UNIMEQ ORL SAS;1;356 -OTRAS CONSULTAS DE ESPECIALIDAD</v>
      </c>
      <c r="J1231" t="e">
        <f t="shared" si="39"/>
        <v>#N/A</v>
      </c>
    </row>
    <row r="1232" spans="1:10" customFormat="1" x14ac:dyDescent="0.25">
      <c r="A1232" s="46">
        <v>1100101996</v>
      </c>
      <c r="B1232" s="36" t="s">
        <v>465</v>
      </c>
      <c r="C1232" s="50">
        <v>1</v>
      </c>
      <c r="D1232" s="36" t="s">
        <v>466</v>
      </c>
      <c r="E1232" s="36" t="s">
        <v>189</v>
      </c>
      <c r="F1232" s="36" t="s">
        <v>190</v>
      </c>
      <c r="H1232" t="str">
        <f t="shared" si="38"/>
        <v>1100101996;UNIDAD MEDICO QUIRÚRGICA DE ORL SAS SIGLA UNIMEQ ORL SAS;1;740 -FONOAUDIOLOGÍA Y/O TERAPIA DEL LENGUAJE</v>
      </c>
      <c r="J1232" t="e">
        <f t="shared" si="39"/>
        <v>#N/A</v>
      </c>
    </row>
    <row r="1233" spans="1:10" customFormat="1" x14ac:dyDescent="0.25">
      <c r="A1233" s="46">
        <v>1100103694</v>
      </c>
      <c r="B1233" s="36" t="s">
        <v>162</v>
      </c>
      <c r="C1233" s="50">
        <v>1</v>
      </c>
      <c r="D1233" s="36" t="s">
        <v>162</v>
      </c>
      <c r="E1233" s="36" t="s">
        <v>210</v>
      </c>
      <c r="F1233" s="36" t="s">
        <v>183</v>
      </c>
      <c r="H1233" t="str">
        <f t="shared" si="38"/>
        <v>1100103694;UROBOSQUE S.A;1;301 -ANESTESIA</v>
      </c>
      <c r="J1233" t="e">
        <f t="shared" si="39"/>
        <v>#N/A</v>
      </c>
    </row>
    <row r="1234" spans="1:10" customFormat="1" x14ac:dyDescent="0.25">
      <c r="A1234" s="46">
        <v>1100103694</v>
      </c>
      <c r="B1234" s="36" t="s">
        <v>162</v>
      </c>
      <c r="C1234" s="50">
        <v>1</v>
      </c>
      <c r="D1234" s="36" t="s">
        <v>162</v>
      </c>
      <c r="E1234" s="36" t="s">
        <v>237</v>
      </c>
      <c r="F1234" s="36" t="s">
        <v>183</v>
      </c>
      <c r="H1234" t="str">
        <f t="shared" si="38"/>
        <v>1100103694;UROBOSQUE S.A;1;355 -UROLOGÍA</v>
      </c>
      <c r="J1234" t="e">
        <f t="shared" si="39"/>
        <v>#N/A</v>
      </c>
    </row>
    <row r="1235" spans="1:10" customFormat="1" x14ac:dyDescent="0.25">
      <c r="A1235" s="46">
        <v>1100103694</v>
      </c>
      <c r="B1235" s="36" t="s">
        <v>162</v>
      </c>
      <c r="C1235" s="50">
        <v>1</v>
      </c>
      <c r="D1235" s="36" t="s">
        <v>162</v>
      </c>
      <c r="E1235" s="36" t="s">
        <v>154</v>
      </c>
      <c r="F1235" s="36" t="s">
        <v>183</v>
      </c>
      <c r="H1235" t="str">
        <f t="shared" si="38"/>
        <v>1100103694;UROBOSQUE S.A;1;744 -IMÁGENES DIAGNOSTICAS - IONIZANTES</v>
      </c>
      <c r="J1235" t="e">
        <f t="shared" si="39"/>
        <v>#N/A</v>
      </c>
    </row>
    <row r="1236" spans="1:10" customFormat="1" x14ac:dyDescent="0.25">
      <c r="A1236" s="46">
        <v>1100103694</v>
      </c>
      <c r="B1236" s="36" t="s">
        <v>162</v>
      </c>
      <c r="C1236" s="50">
        <v>1</v>
      </c>
      <c r="D1236" s="36" t="s">
        <v>162</v>
      </c>
      <c r="E1236" s="36" t="s">
        <v>213</v>
      </c>
      <c r="F1236" s="36" t="s">
        <v>190</v>
      </c>
      <c r="H1236" t="str">
        <f t="shared" si="38"/>
        <v>1100103694;UROBOSQUE S.A;1;745 -IMÁGENES DIAGNOSTICAS - NO IONIZANTES</v>
      </c>
      <c r="J1236" t="e">
        <f t="shared" si="39"/>
        <v>#N/A</v>
      </c>
    </row>
    <row r="1237" spans="1:10" customFormat="1" x14ac:dyDescent="0.25">
      <c r="A1237" s="46">
        <v>1100118936</v>
      </c>
      <c r="B1237" s="36" t="s">
        <v>467</v>
      </c>
      <c r="C1237" s="50">
        <v>1</v>
      </c>
      <c r="D1237" s="36" t="s">
        <v>467</v>
      </c>
      <c r="E1237" s="36" t="s">
        <v>213</v>
      </c>
      <c r="F1237" s="36" t="s">
        <v>190</v>
      </c>
      <c r="H1237" t="str">
        <f t="shared" si="38"/>
        <v>1100118936;VASCULAB COLOMBIA LTDA;1;745 -IMÁGENES DIAGNOSTICAS - NO IONIZANTES</v>
      </c>
      <c r="J1237" t="e">
        <f t="shared" si="39"/>
        <v>#N/A</v>
      </c>
    </row>
    <row r="1238" spans="1:10" customFormat="1" x14ac:dyDescent="0.25">
      <c r="A1238" s="46">
        <v>1100138776</v>
      </c>
      <c r="B1238" s="36" t="s">
        <v>468</v>
      </c>
      <c r="C1238" s="50">
        <v>1</v>
      </c>
      <c r="D1238" s="36" t="s">
        <v>469</v>
      </c>
      <c r="E1238" s="36" t="s">
        <v>230</v>
      </c>
      <c r="F1238" s="36" t="s">
        <v>190</v>
      </c>
      <c r="H1238" t="str">
        <f t="shared" si="38"/>
        <v>1100138776;VERSANIA PSICOSOCIAL ITA SAS;1;344 -PSICOLOGÍA</v>
      </c>
      <c r="J1238" t="e">
        <f t="shared" si="39"/>
        <v>#N/A</v>
      </c>
    </row>
    <row r="1239" spans="1:10" customFormat="1" x14ac:dyDescent="0.25">
      <c r="A1239" s="46">
        <v>1100138776</v>
      </c>
      <c r="B1239" s="36" t="s">
        <v>468</v>
      </c>
      <c r="C1239" s="50">
        <v>1</v>
      </c>
      <c r="D1239" s="36" t="s">
        <v>469</v>
      </c>
      <c r="E1239" s="36" t="s">
        <v>268</v>
      </c>
      <c r="F1239" s="36" t="s">
        <v>183</v>
      </c>
      <c r="H1239" t="str">
        <f t="shared" si="38"/>
        <v>1100138776;VERSANIA PSICOSOCIAL ITA SAS;1;345 -PSIQUIATRÍA</v>
      </c>
      <c r="J1239" t="e">
        <f t="shared" si="39"/>
        <v>#N/A</v>
      </c>
    </row>
    <row r="1240" spans="1:10" customFormat="1" x14ac:dyDescent="0.25">
      <c r="A1240" s="46">
        <v>1100107481</v>
      </c>
      <c r="B1240" s="36" t="s">
        <v>470</v>
      </c>
      <c r="C1240" s="50">
        <v>1</v>
      </c>
      <c r="D1240" s="36" t="s">
        <v>471</v>
      </c>
      <c r="E1240" s="36" t="s">
        <v>251</v>
      </c>
      <c r="F1240" s="36" t="s">
        <v>183</v>
      </c>
      <c r="H1240" t="str">
        <f t="shared" si="38"/>
        <v>1100107481;OFTALMOIA SAS;1;335 -OFTALMOLOGÍA</v>
      </c>
      <c r="J1240" t="e">
        <f t="shared" si="39"/>
        <v>#N/A</v>
      </c>
    </row>
    <row r="1241" spans="1:10" customFormat="1" x14ac:dyDescent="0.25">
      <c r="A1241" s="46">
        <v>1100107481</v>
      </c>
      <c r="B1241" s="36" t="s">
        <v>470</v>
      </c>
      <c r="C1241" s="50">
        <v>1</v>
      </c>
      <c r="D1241" s="36" t="s">
        <v>471</v>
      </c>
      <c r="E1241" s="36" t="s">
        <v>213</v>
      </c>
      <c r="F1241" s="36" t="s">
        <v>190</v>
      </c>
      <c r="H1241" t="str">
        <f t="shared" si="38"/>
        <v>1100107481;OFTALMOIA SAS;1;745 -IMÁGENES DIAGNOSTICAS - NO IONIZANTES</v>
      </c>
      <c r="J1241" t="e">
        <f t="shared" si="39"/>
        <v>#N/A</v>
      </c>
    </row>
    <row r="1242" spans="1:10" customFormat="1" x14ac:dyDescent="0.25">
      <c r="A1242" s="46">
        <v>1100107481</v>
      </c>
      <c r="B1242" s="36" t="s">
        <v>470</v>
      </c>
      <c r="C1242" s="50">
        <v>4</v>
      </c>
      <c r="D1242" s="36" t="s">
        <v>472</v>
      </c>
      <c r="E1242" s="36" t="s">
        <v>210</v>
      </c>
      <c r="F1242" s="36" t="s">
        <v>190</v>
      </c>
      <c r="H1242" t="str">
        <f t="shared" si="38"/>
        <v>1100107481;OFTALMOIA SAS;4;301 -ANESTESIA</v>
      </c>
      <c r="J1242" t="e">
        <f t="shared" si="39"/>
        <v>#N/A</v>
      </c>
    </row>
    <row r="1243" spans="1:10" customFormat="1" x14ac:dyDescent="0.25">
      <c r="A1243" s="46">
        <v>1100107481</v>
      </c>
      <c r="B1243" s="36" t="s">
        <v>470</v>
      </c>
      <c r="C1243" s="50">
        <v>4</v>
      </c>
      <c r="D1243" s="36" t="s">
        <v>472</v>
      </c>
      <c r="E1243" s="36" t="s">
        <v>251</v>
      </c>
      <c r="F1243" s="36" t="s">
        <v>183</v>
      </c>
      <c r="H1243" t="str">
        <f t="shared" si="38"/>
        <v>1100107481;OFTALMOIA SAS;4;335 -OFTALMOLOGÍA</v>
      </c>
      <c r="J1243" t="e">
        <f t="shared" si="39"/>
        <v>#N/A</v>
      </c>
    </row>
    <row r="1244" spans="1:10" customFormat="1" x14ac:dyDescent="0.25">
      <c r="A1244" s="46">
        <v>1100107481</v>
      </c>
      <c r="B1244" s="36" t="s">
        <v>470</v>
      </c>
      <c r="C1244" s="50">
        <v>4</v>
      </c>
      <c r="D1244" s="36" t="s">
        <v>472</v>
      </c>
      <c r="E1244" s="36" t="s">
        <v>213</v>
      </c>
      <c r="F1244" s="36" t="s">
        <v>190</v>
      </c>
      <c r="H1244" t="str">
        <f t="shared" si="38"/>
        <v>1100107481;OFTALMOIA SAS;4;745 -IMÁGENES DIAGNOSTICAS - NO IONIZANTES</v>
      </c>
      <c r="J1244" t="e">
        <f t="shared" si="39"/>
        <v>#N/A</v>
      </c>
    </row>
    <row r="1245" spans="1:10" customFormat="1" x14ac:dyDescent="0.25">
      <c r="A1245" s="46">
        <v>1100107481</v>
      </c>
      <c r="B1245" s="36" t="s">
        <v>470</v>
      </c>
      <c r="C1245" s="50">
        <v>2</v>
      </c>
      <c r="D1245" s="36" t="s">
        <v>473</v>
      </c>
      <c r="E1245" s="36" t="s">
        <v>326</v>
      </c>
      <c r="F1245" s="36" t="s">
        <v>183</v>
      </c>
      <c r="H1245" t="str">
        <f t="shared" si="38"/>
        <v>1100107481;OFTALMOIA SAS;2;208 -CIRUGÍA OFTALMOLÓGICA</v>
      </c>
      <c r="J1245" t="e">
        <f t="shared" si="39"/>
        <v>#N/A</v>
      </c>
    </row>
    <row r="1246" spans="1:10" customFormat="1" x14ac:dyDescent="0.25">
      <c r="A1246" s="46">
        <v>1100107481</v>
      </c>
      <c r="B1246" s="36" t="s">
        <v>470</v>
      </c>
      <c r="C1246" s="50">
        <v>2</v>
      </c>
      <c r="D1246" s="36" t="s">
        <v>473</v>
      </c>
      <c r="E1246" s="36" t="s">
        <v>210</v>
      </c>
      <c r="F1246" s="36" t="s">
        <v>190</v>
      </c>
      <c r="H1246" t="str">
        <f t="shared" si="38"/>
        <v>1100107481;OFTALMOIA SAS;2;301 -ANESTESIA</v>
      </c>
      <c r="J1246" t="e">
        <f t="shared" si="39"/>
        <v>#N/A</v>
      </c>
    </row>
    <row r="1247" spans="1:10" customFormat="1" x14ac:dyDescent="0.25">
      <c r="A1247" s="46">
        <v>1100107481</v>
      </c>
      <c r="B1247" s="36" t="s">
        <v>470</v>
      </c>
      <c r="C1247" s="50">
        <v>2</v>
      </c>
      <c r="D1247" s="36" t="s">
        <v>473</v>
      </c>
      <c r="E1247" s="36" t="s">
        <v>251</v>
      </c>
      <c r="F1247" s="36" t="s">
        <v>183</v>
      </c>
      <c r="H1247" t="str">
        <f t="shared" si="38"/>
        <v>1100107481;OFTALMOIA SAS;2;335 -OFTALMOLOGÍA</v>
      </c>
      <c r="J1247" t="e">
        <f t="shared" si="39"/>
        <v>#N/A</v>
      </c>
    </row>
    <row r="1248" spans="1:10" customFormat="1" x14ac:dyDescent="0.25">
      <c r="A1248" s="46">
        <v>1100107481</v>
      </c>
      <c r="B1248" s="36" t="s">
        <v>470</v>
      </c>
      <c r="C1248" s="50">
        <v>2</v>
      </c>
      <c r="D1248" s="36" t="s">
        <v>473</v>
      </c>
      <c r="E1248" s="36" t="s">
        <v>213</v>
      </c>
      <c r="F1248" s="36" t="s">
        <v>190</v>
      </c>
      <c r="H1248" t="str">
        <f t="shared" si="38"/>
        <v>1100107481;OFTALMOIA SAS;2;745 -IMÁGENES DIAGNOSTICAS - NO IONIZANTES</v>
      </c>
      <c r="J1248" t="e">
        <f t="shared" si="39"/>
        <v>#N/A</v>
      </c>
    </row>
    <row r="1249" spans="1:32" x14ac:dyDescent="0.25">
      <c r="A1249" s="46">
        <v>1100138514</v>
      </c>
      <c r="B1249" s="36" t="s">
        <v>474</v>
      </c>
      <c r="C1249" s="50">
        <v>1</v>
      </c>
      <c r="D1249" s="36" t="s">
        <v>475</v>
      </c>
      <c r="E1249" s="36" t="s">
        <v>252</v>
      </c>
      <c r="F1249" s="36" t="s">
        <v>190</v>
      </c>
      <c r="H1249" t="str">
        <f t="shared" si="38"/>
        <v>1100138514;VISUAL HOUSE ORTOPTICA SAS;1;337 -OPTOMETRÍA</v>
      </c>
      <c r="J1249" t="e">
        <f t="shared" si="39"/>
        <v>#N/A</v>
      </c>
      <c r="K1249"/>
      <c r="L1249"/>
    </row>
    <row r="1250" spans="1:32" x14ac:dyDescent="0.25">
      <c r="A1250" s="46">
        <v>1100138514</v>
      </c>
      <c r="B1250" s="36" t="s">
        <v>474</v>
      </c>
      <c r="C1250" s="50">
        <v>1</v>
      </c>
      <c r="D1250" s="36" t="s">
        <v>475</v>
      </c>
      <c r="E1250" s="36" t="s">
        <v>188</v>
      </c>
      <c r="F1250" s="36" t="s">
        <v>183</v>
      </c>
      <c r="H1250" t="str">
        <f t="shared" si="38"/>
        <v>1100138514;VISUAL HOUSE ORTOPTICA SAS;1;356 -OTRAS CONSULTAS DE ESPECIALIDAD</v>
      </c>
      <c r="J1250" t="e">
        <f t="shared" si="39"/>
        <v>#N/A</v>
      </c>
      <c r="K1250"/>
      <c r="L1250"/>
    </row>
    <row r="1251" spans="1:32" x14ac:dyDescent="0.25">
      <c r="A1251" s="46">
        <v>1100115375</v>
      </c>
      <c r="B1251" s="36" t="s">
        <v>476</v>
      </c>
      <c r="C1251" s="50">
        <v>1</v>
      </c>
      <c r="D1251" s="36" t="s">
        <v>476</v>
      </c>
      <c r="E1251" s="36" t="s">
        <v>380</v>
      </c>
      <c r="F1251" s="36" t="s">
        <v>190</v>
      </c>
      <c r="H1251" t="str">
        <f t="shared" si="38"/>
        <v>1100115375;VITAL LIFE SAS;1;1103 -TRANSPORTE ASISTENCIAL BASICO</v>
      </c>
      <c r="J1251" t="e">
        <f t="shared" si="39"/>
        <v>#N/A</v>
      </c>
      <c r="K1251"/>
      <c r="L1251"/>
    </row>
    <row r="1252" spans="1:32" x14ac:dyDescent="0.25">
      <c r="A1252" s="46">
        <v>1100115375</v>
      </c>
      <c r="B1252" s="36" t="s">
        <v>476</v>
      </c>
      <c r="C1252" s="50">
        <v>1</v>
      </c>
      <c r="D1252" s="36" t="s">
        <v>476</v>
      </c>
      <c r="E1252" s="36" t="s">
        <v>451</v>
      </c>
      <c r="F1252" s="36" t="s">
        <v>183</v>
      </c>
      <c r="H1252" t="str">
        <f t="shared" si="38"/>
        <v>1100115375;VITAL LIFE SAS;1;1104 -TRANSPORTE ASISTENCIAL MEDICALIZADO</v>
      </c>
      <c r="J1252" t="e">
        <f t="shared" si="39"/>
        <v>#N/A</v>
      </c>
      <c r="K1252"/>
      <c r="L1252"/>
    </row>
    <row r="1253" spans="1:32" hidden="1" x14ac:dyDescent="0.25">
      <c r="A1253"/>
      <c r="C1253"/>
      <c r="H1253" t="s">
        <v>478</v>
      </c>
      <c r="I1253" t="s">
        <v>478</v>
      </c>
      <c r="J1253" t="s">
        <v>478</v>
      </c>
      <c r="K1253" t="s">
        <v>478</v>
      </c>
      <c r="L1253" t="s">
        <v>478</v>
      </c>
      <c r="M1253" t="s">
        <v>478</v>
      </c>
      <c r="N1253" t="s">
        <v>478</v>
      </c>
      <c r="O1253" t="s">
        <v>478</v>
      </c>
      <c r="P1253" t="s">
        <v>478</v>
      </c>
      <c r="Q1253" t="s">
        <v>478</v>
      </c>
      <c r="R1253" t="s">
        <v>478</v>
      </c>
      <c r="S1253" t="s">
        <v>478</v>
      </c>
      <c r="T1253" t="s">
        <v>478</v>
      </c>
      <c r="U1253" t="s">
        <v>478</v>
      </c>
      <c r="V1253" t="s">
        <v>478</v>
      </c>
      <c r="W1253" t="s">
        <v>478</v>
      </c>
      <c r="X1253" t="s">
        <v>478</v>
      </c>
      <c r="Y1253" t="s">
        <v>478</v>
      </c>
      <c r="Z1253" t="s">
        <v>478</v>
      </c>
      <c r="AA1253" t="s">
        <v>478</v>
      </c>
      <c r="AB1253" t="s">
        <v>478</v>
      </c>
      <c r="AC1253" t="s">
        <v>478</v>
      </c>
      <c r="AD1253" t="s">
        <v>478</v>
      </c>
      <c r="AE1253" t="s">
        <v>478</v>
      </c>
      <c r="AF1253" t="s">
        <v>478</v>
      </c>
    </row>
    <row r="1254" spans="1:32" x14ac:dyDescent="0.25">
      <c r="A1254"/>
      <c r="C1254"/>
    </row>
    <row r="1255" spans="1:32" x14ac:dyDescent="0.25">
      <c r="A1255"/>
      <c r="C1255"/>
    </row>
    <row r="1256" spans="1:32" x14ac:dyDescent="0.25">
      <c r="A1256"/>
      <c r="C1256"/>
    </row>
    <row r="1257" spans="1:32" x14ac:dyDescent="0.25">
      <c r="A1257"/>
      <c r="C1257"/>
    </row>
    <row r="1258" spans="1:32" x14ac:dyDescent="0.25">
      <c r="A1258"/>
      <c r="C1258"/>
    </row>
    <row r="1259" spans="1:32" x14ac:dyDescent="0.25">
      <c r="A1259"/>
      <c r="C1259"/>
    </row>
    <row r="1260" spans="1:32" x14ac:dyDescent="0.25">
      <c r="A1260"/>
      <c r="C1260"/>
    </row>
    <row r="1261" spans="1:32" x14ac:dyDescent="0.25">
      <c r="A1261"/>
      <c r="C1261"/>
    </row>
    <row r="1262" spans="1:32" x14ac:dyDescent="0.25">
      <c r="A1262"/>
      <c r="C1262"/>
    </row>
    <row r="1263" spans="1:32" x14ac:dyDescent="0.25">
      <c r="A1263"/>
      <c r="C1263"/>
    </row>
    <row r="1264" spans="1:32" x14ac:dyDescent="0.25">
      <c r="A1264"/>
      <c r="C1264"/>
    </row>
    <row r="1265" spans="1:10" x14ac:dyDescent="0.25">
      <c r="A1265"/>
      <c r="C1265"/>
    </row>
    <row r="1266" spans="1:10" x14ac:dyDescent="0.25">
      <c r="A1266"/>
      <c r="C1266"/>
    </row>
    <row r="1267" spans="1:10" x14ac:dyDescent="0.25">
      <c r="A1267"/>
      <c r="C1267"/>
    </row>
    <row r="1268" spans="1:10" x14ac:dyDescent="0.25">
      <c r="A1268"/>
      <c r="C1268"/>
    </row>
    <row r="1269" spans="1:10" x14ac:dyDescent="0.25">
      <c r="A1269"/>
      <c r="C1269"/>
    </row>
    <row r="1270" spans="1:10" x14ac:dyDescent="0.25">
      <c r="A1270"/>
      <c r="C1270"/>
    </row>
    <row r="1271" spans="1:10" x14ac:dyDescent="0.25">
      <c r="A1271"/>
      <c r="C1271"/>
      <c r="J1271" s="53" t="s">
        <v>513</v>
      </c>
    </row>
    <row r="1272" spans="1:10" x14ac:dyDescent="0.25">
      <c r="A1272"/>
      <c r="C1272"/>
    </row>
    <row r="1273" spans="1:10" x14ac:dyDescent="0.25">
      <c r="A1273"/>
      <c r="C1273"/>
    </row>
    <row r="1274" spans="1:10" x14ac:dyDescent="0.25">
      <c r="A1274"/>
      <c r="C1274"/>
    </row>
    <row r="1275" spans="1:10" x14ac:dyDescent="0.25">
      <c r="A1275"/>
      <c r="C1275"/>
    </row>
    <row r="1276" spans="1:10" x14ac:dyDescent="0.25">
      <c r="A1276"/>
      <c r="C1276"/>
    </row>
    <row r="1277" spans="1:10" x14ac:dyDescent="0.25">
      <c r="A1277"/>
      <c r="C1277"/>
    </row>
    <row r="1278" spans="1:10" x14ac:dyDescent="0.25">
      <c r="A1278"/>
      <c r="C1278"/>
    </row>
    <row r="1279" spans="1:10" x14ac:dyDescent="0.25">
      <c r="A1279"/>
      <c r="C1279"/>
    </row>
    <row r="1280" spans="1:10" x14ac:dyDescent="0.25">
      <c r="A1280"/>
      <c r="C1280"/>
    </row>
    <row r="1281" spans="1:3" x14ac:dyDescent="0.25">
      <c r="A1281"/>
      <c r="C1281"/>
    </row>
    <row r="1282" spans="1:3" x14ac:dyDescent="0.25">
      <c r="A1282"/>
      <c r="C1282"/>
    </row>
    <row r="1283" spans="1:3" x14ac:dyDescent="0.25">
      <c r="A1283"/>
      <c r="C1283"/>
    </row>
    <row r="1284" spans="1:3" x14ac:dyDescent="0.25">
      <c r="A1284"/>
      <c r="C1284"/>
    </row>
    <row r="1285" spans="1:3" x14ac:dyDescent="0.25">
      <c r="A1285"/>
      <c r="C1285"/>
    </row>
    <row r="1286" spans="1:3" x14ac:dyDescent="0.25">
      <c r="A1286"/>
      <c r="C1286"/>
    </row>
    <row r="1287" spans="1:3" x14ac:dyDescent="0.25">
      <c r="A1287"/>
      <c r="C1287"/>
    </row>
    <row r="1288" spans="1:3" x14ac:dyDescent="0.25">
      <c r="A1288"/>
      <c r="C1288"/>
    </row>
    <row r="1289" spans="1:3" x14ac:dyDescent="0.25">
      <c r="A1289"/>
      <c r="C1289"/>
    </row>
    <row r="1290" spans="1:3" x14ac:dyDescent="0.25">
      <c r="A1290"/>
      <c r="C1290"/>
    </row>
    <row r="1291" spans="1:3" x14ac:dyDescent="0.25">
      <c r="A1291"/>
      <c r="C1291"/>
    </row>
    <row r="1292" spans="1:3" x14ac:dyDescent="0.25">
      <c r="A1292"/>
      <c r="C1292"/>
    </row>
    <row r="1293" spans="1:3" x14ac:dyDescent="0.25">
      <c r="A1293"/>
      <c r="C1293"/>
    </row>
    <row r="1294" spans="1:3" x14ac:dyDescent="0.25">
      <c r="A1294"/>
      <c r="C1294"/>
    </row>
    <row r="1295" spans="1:3" x14ac:dyDescent="0.25">
      <c r="A1295"/>
      <c r="C1295"/>
    </row>
    <row r="1296" spans="1:3" x14ac:dyDescent="0.25">
      <c r="A1296"/>
      <c r="C1296"/>
    </row>
    <row r="1297" spans="1:3" x14ac:dyDescent="0.25">
      <c r="A1297"/>
      <c r="C1297"/>
    </row>
    <row r="1298" spans="1:3" x14ac:dyDescent="0.25">
      <c r="A1298"/>
      <c r="C1298"/>
    </row>
    <row r="1299" spans="1:3" x14ac:dyDescent="0.25">
      <c r="A1299"/>
      <c r="C1299"/>
    </row>
    <row r="1300" spans="1:3" x14ac:dyDescent="0.25">
      <c r="A1300"/>
      <c r="C1300"/>
    </row>
    <row r="1301" spans="1:3" x14ac:dyDescent="0.25">
      <c r="A1301"/>
      <c r="C1301"/>
    </row>
    <row r="1302" spans="1:3" x14ac:dyDescent="0.25">
      <c r="A1302"/>
      <c r="C1302"/>
    </row>
    <row r="1303" spans="1:3" x14ac:dyDescent="0.25">
      <c r="A1303"/>
      <c r="C1303"/>
    </row>
    <row r="1304" spans="1:3" x14ac:dyDescent="0.25">
      <c r="A1304"/>
      <c r="C1304"/>
    </row>
    <row r="1305" spans="1:3" x14ac:dyDescent="0.25">
      <c r="A1305"/>
      <c r="C1305"/>
    </row>
    <row r="1306" spans="1:3" x14ac:dyDescent="0.25">
      <c r="A1306"/>
      <c r="C1306"/>
    </row>
    <row r="1307" spans="1:3" x14ac:dyDescent="0.25">
      <c r="A1307"/>
      <c r="C1307"/>
    </row>
    <row r="1308" spans="1:3" x14ac:dyDescent="0.25">
      <c r="A1308"/>
      <c r="C1308"/>
    </row>
    <row r="1309" spans="1:3" x14ac:dyDescent="0.25">
      <c r="A1309"/>
      <c r="C1309"/>
    </row>
    <row r="1310" spans="1:3" x14ac:dyDescent="0.25">
      <c r="A1310"/>
      <c r="C1310"/>
    </row>
    <row r="1311" spans="1:3" x14ac:dyDescent="0.25">
      <c r="A1311"/>
      <c r="C1311"/>
    </row>
    <row r="1312" spans="1:3" x14ac:dyDescent="0.25">
      <c r="A1312"/>
      <c r="C1312"/>
    </row>
    <row r="1313" spans="1:3" x14ac:dyDescent="0.25">
      <c r="A1313"/>
      <c r="C1313"/>
    </row>
    <row r="1314" spans="1:3" x14ac:dyDescent="0.25">
      <c r="A1314"/>
      <c r="C1314"/>
    </row>
    <row r="1315" spans="1:3" x14ac:dyDescent="0.25">
      <c r="A1315"/>
      <c r="C1315"/>
    </row>
    <row r="1316" spans="1:3" x14ac:dyDescent="0.25">
      <c r="A1316"/>
      <c r="C1316"/>
    </row>
    <row r="1317" spans="1:3" x14ac:dyDescent="0.25">
      <c r="A1317"/>
      <c r="C1317"/>
    </row>
    <row r="1318" spans="1:3" x14ac:dyDescent="0.25">
      <c r="A1318"/>
      <c r="C1318"/>
    </row>
    <row r="1319" spans="1:3" x14ac:dyDescent="0.25">
      <c r="A1319"/>
      <c r="C1319"/>
    </row>
    <row r="1320" spans="1:3" x14ac:dyDescent="0.25">
      <c r="A1320"/>
      <c r="C1320"/>
    </row>
    <row r="1321" spans="1:3" x14ac:dyDescent="0.25">
      <c r="A1321"/>
      <c r="C1321"/>
    </row>
    <row r="1322" spans="1:3" x14ac:dyDescent="0.25">
      <c r="A1322"/>
      <c r="C1322"/>
    </row>
    <row r="1323" spans="1:3" x14ac:dyDescent="0.25">
      <c r="A1323"/>
      <c r="C1323"/>
    </row>
    <row r="1324" spans="1:3" x14ac:dyDescent="0.25">
      <c r="A1324"/>
      <c r="C1324"/>
    </row>
    <row r="1325" spans="1:3" x14ac:dyDescent="0.25">
      <c r="A1325"/>
      <c r="C1325"/>
    </row>
    <row r="1326" spans="1:3" x14ac:dyDescent="0.25">
      <c r="A1326"/>
      <c r="C1326"/>
    </row>
    <row r="1327" spans="1:3" x14ac:dyDescent="0.25">
      <c r="A1327"/>
      <c r="C1327"/>
    </row>
    <row r="1328" spans="1:3" x14ac:dyDescent="0.25">
      <c r="A1328"/>
      <c r="C1328"/>
    </row>
    <row r="1329" spans="1:3" x14ac:dyDescent="0.25">
      <c r="A1329"/>
      <c r="C1329"/>
    </row>
    <row r="1330" spans="1:3" x14ac:dyDescent="0.25">
      <c r="A1330"/>
      <c r="C1330"/>
    </row>
    <row r="1331" spans="1:3" x14ac:dyDescent="0.25">
      <c r="A1331"/>
      <c r="C1331"/>
    </row>
    <row r="1332" spans="1:3" x14ac:dyDescent="0.25">
      <c r="A1332"/>
      <c r="C1332"/>
    </row>
    <row r="1333" spans="1:3" x14ac:dyDescent="0.25">
      <c r="A1333"/>
      <c r="C1333"/>
    </row>
    <row r="1334" spans="1:3" x14ac:dyDescent="0.25">
      <c r="A1334"/>
      <c r="C1334"/>
    </row>
    <row r="1335" spans="1:3" x14ac:dyDescent="0.25">
      <c r="A1335"/>
      <c r="C1335"/>
    </row>
    <row r="1336" spans="1:3" x14ac:dyDescent="0.25">
      <c r="A1336"/>
      <c r="C1336"/>
    </row>
    <row r="1337" spans="1:3" x14ac:dyDescent="0.25">
      <c r="A1337"/>
      <c r="C1337"/>
    </row>
    <row r="1338" spans="1:3" x14ac:dyDescent="0.25">
      <c r="A1338"/>
      <c r="C1338"/>
    </row>
    <row r="1339" spans="1:3" x14ac:dyDescent="0.25">
      <c r="A1339"/>
      <c r="C1339"/>
    </row>
    <row r="1340" spans="1:3" x14ac:dyDescent="0.25">
      <c r="A1340"/>
      <c r="C1340"/>
    </row>
    <row r="1341" spans="1:3" x14ac:dyDescent="0.25">
      <c r="A1341"/>
      <c r="C1341"/>
    </row>
    <row r="1342" spans="1:3" x14ac:dyDescent="0.25">
      <c r="A1342"/>
      <c r="C1342"/>
    </row>
    <row r="1343" spans="1:3" x14ac:dyDescent="0.25">
      <c r="A1343"/>
      <c r="C1343"/>
    </row>
    <row r="1344" spans="1:3" x14ac:dyDescent="0.25">
      <c r="A1344"/>
      <c r="C1344"/>
    </row>
    <row r="1345" spans="1:3" x14ac:dyDescent="0.25">
      <c r="A1345"/>
      <c r="C1345"/>
    </row>
    <row r="1346" spans="1:3" x14ac:dyDescent="0.25">
      <c r="A1346"/>
      <c r="C1346"/>
    </row>
    <row r="1347" spans="1:3" x14ac:dyDescent="0.25">
      <c r="A1347"/>
      <c r="C1347"/>
    </row>
    <row r="1348" spans="1:3" x14ac:dyDescent="0.25">
      <c r="A1348"/>
      <c r="C1348"/>
    </row>
    <row r="1349" spans="1:3" x14ac:dyDescent="0.25">
      <c r="A1349"/>
      <c r="C1349"/>
    </row>
    <row r="1350" spans="1:3" x14ac:dyDescent="0.25">
      <c r="A1350"/>
      <c r="C1350"/>
    </row>
    <row r="1351" spans="1:3" x14ac:dyDescent="0.25">
      <c r="A1351"/>
      <c r="C1351"/>
    </row>
    <row r="1352" spans="1:3" x14ac:dyDescent="0.25">
      <c r="A1352"/>
      <c r="C1352"/>
    </row>
    <row r="1353" spans="1:3" x14ac:dyDescent="0.25">
      <c r="A1353"/>
      <c r="C1353"/>
    </row>
    <row r="1354" spans="1:3" x14ac:dyDescent="0.25">
      <c r="A1354"/>
      <c r="C1354"/>
    </row>
    <row r="1355" spans="1:3" x14ac:dyDescent="0.25">
      <c r="A1355"/>
      <c r="C1355"/>
    </row>
    <row r="1356" spans="1:3" x14ac:dyDescent="0.25">
      <c r="A1356"/>
      <c r="C1356"/>
    </row>
    <row r="1357" spans="1:3" x14ac:dyDescent="0.25">
      <c r="A1357"/>
      <c r="C1357"/>
    </row>
    <row r="1358" spans="1:3" x14ac:dyDescent="0.25">
      <c r="A1358"/>
      <c r="C1358"/>
    </row>
    <row r="1359" spans="1:3" x14ac:dyDescent="0.25">
      <c r="A1359"/>
      <c r="C1359"/>
    </row>
    <row r="1360" spans="1:3" x14ac:dyDescent="0.25">
      <c r="A1360"/>
      <c r="C1360"/>
    </row>
    <row r="1361" spans="1:3" x14ac:dyDescent="0.25">
      <c r="A1361"/>
      <c r="C1361"/>
    </row>
    <row r="1362" spans="1:3" x14ac:dyDescent="0.25">
      <c r="A1362"/>
      <c r="C1362"/>
    </row>
    <row r="1363" spans="1:3" x14ac:dyDescent="0.25">
      <c r="A1363"/>
      <c r="C1363"/>
    </row>
    <row r="1364" spans="1:3" x14ac:dyDescent="0.25">
      <c r="A1364"/>
      <c r="C1364"/>
    </row>
    <row r="1365" spans="1:3" x14ac:dyDescent="0.25">
      <c r="A1365"/>
      <c r="C1365"/>
    </row>
    <row r="1366" spans="1:3" x14ac:dyDescent="0.25">
      <c r="A1366"/>
      <c r="C1366"/>
    </row>
    <row r="1367" spans="1:3" x14ac:dyDescent="0.25">
      <c r="A1367"/>
      <c r="C1367"/>
    </row>
    <row r="1368" spans="1:3" x14ac:dyDescent="0.25">
      <c r="A1368"/>
      <c r="C1368"/>
    </row>
    <row r="1369" spans="1:3" x14ac:dyDescent="0.25">
      <c r="A1369"/>
      <c r="C1369"/>
    </row>
    <row r="1370" spans="1:3" x14ac:dyDescent="0.25">
      <c r="A1370"/>
      <c r="C1370"/>
    </row>
    <row r="1371" spans="1:3" x14ac:dyDescent="0.25">
      <c r="A1371"/>
      <c r="C1371"/>
    </row>
    <row r="1372" spans="1:3" x14ac:dyDescent="0.25">
      <c r="A1372"/>
      <c r="C1372"/>
    </row>
    <row r="1373" spans="1:3" x14ac:dyDescent="0.25">
      <c r="A1373"/>
      <c r="C1373"/>
    </row>
    <row r="1374" spans="1:3" x14ac:dyDescent="0.25">
      <c r="A1374"/>
      <c r="C1374"/>
    </row>
    <row r="1375" spans="1:3" x14ac:dyDescent="0.25">
      <c r="A1375"/>
      <c r="C1375"/>
    </row>
    <row r="1376" spans="1:3" x14ac:dyDescent="0.25">
      <c r="A1376"/>
      <c r="C1376"/>
    </row>
    <row r="1377" spans="1:3" x14ac:dyDescent="0.25">
      <c r="A1377"/>
      <c r="C1377"/>
    </row>
    <row r="1378" spans="1:3" x14ac:dyDescent="0.25">
      <c r="A1378"/>
      <c r="C1378"/>
    </row>
    <row r="1379" spans="1:3" x14ac:dyDescent="0.25">
      <c r="A1379"/>
      <c r="C1379"/>
    </row>
    <row r="1380" spans="1:3" x14ac:dyDescent="0.25">
      <c r="A1380"/>
      <c r="C1380"/>
    </row>
    <row r="1381" spans="1:3" x14ac:dyDescent="0.25">
      <c r="A1381"/>
      <c r="C1381"/>
    </row>
    <row r="1382" spans="1:3" x14ac:dyDescent="0.25">
      <c r="A1382"/>
      <c r="C1382"/>
    </row>
    <row r="1383" spans="1:3" x14ac:dyDescent="0.25">
      <c r="A1383"/>
      <c r="C1383"/>
    </row>
    <row r="1384" spans="1:3" x14ac:dyDescent="0.25">
      <c r="A1384"/>
      <c r="C1384"/>
    </row>
    <row r="1385" spans="1:3" x14ac:dyDescent="0.25">
      <c r="A1385"/>
      <c r="C1385"/>
    </row>
    <row r="1386" spans="1:3" x14ac:dyDescent="0.25">
      <c r="A1386"/>
      <c r="C1386"/>
    </row>
    <row r="1387" spans="1:3" x14ac:dyDescent="0.25">
      <c r="A1387"/>
      <c r="C1387"/>
    </row>
    <row r="1388" spans="1:3" x14ac:dyDescent="0.25">
      <c r="A1388"/>
      <c r="C1388"/>
    </row>
    <row r="1389" spans="1:3" x14ac:dyDescent="0.25">
      <c r="A1389"/>
      <c r="C1389"/>
    </row>
    <row r="1390" spans="1:3" x14ac:dyDescent="0.25">
      <c r="A1390"/>
      <c r="C1390"/>
    </row>
    <row r="1391" spans="1:3" x14ac:dyDescent="0.25">
      <c r="A1391"/>
      <c r="C1391"/>
    </row>
    <row r="1392" spans="1:3" x14ac:dyDescent="0.25">
      <c r="A1392"/>
      <c r="C1392"/>
    </row>
    <row r="1393" spans="1:3" x14ac:dyDescent="0.25">
      <c r="A1393"/>
      <c r="C1393"/>
    </row>
    <row r="1394" spans="1:3" x14ac:dyDescent="0.25">
      <c r="A1394"/>
      <c r="C1394"/>
    </row>
    <row r="1395" spans="1:3" x14ac:dyDescent="0.25">
      <c r="A1395"/>
      <c r="C1395"/>
    </row>
    <row r="1396" spans="1:3" x14ac:dyDescent="0.25">
      <c r="A1396"/>
      <c r="C1396"/>
    </row>
    <row r="1397" spans="1:3" x14ac:dyDescent="0.25">
      <c r="A1397"/>
      <c r="C1397"/>
    </row>
    <row r="1398" spans="1:3" x14ac:dyDescent="0.25">
      <c r="A1398"/>
      <c r="C1398"/>
    </row>
    <row r="1399" spans="1:3" x14ac:dyDescent="0.25">
      <c r="A1399"/>
      <c r="C1399"/>
    </row>
    <row r="1400" spans="1:3" x14ac:dyDescent="0.25">
      <c r="A1400"/>
      <c r="C1400"/>
    </row>
    <row r="1401" spans="1:3" x14ac:dyDescent="0.25">
      <c r="A1401"/>
      <c r="C1401"/>
    </row>
    <row r="1402" spans="1:3" x14ac:dyDescent="0.25">
      <c r="A1402"/>
      <c r="C1402"/>
    </row>
    <row r="1403" spans="1:3" x14ac:dyDescent="0.25">
      <c r="A1403"/>
      <c r="C1403"/>
    </row>
    <row r="1404" spans="1:3" x14ac:dyDescent="0.25">
      <c r="A1404"/>
      <c r="C1404"/>
    </row>
    <row r="1405" spans="1:3" x14ac:dyDescent="0.25">
      <c r="A1405"/>
      <c r="C1405"/>
    </row>
    <row r="1406" spans="1:3" x14ac:dyDescent="0.25">
      <c r="A1406"/>
      <c r="C1406"/>
    </row>
    <row r="1407" spans="1:3" x14ac:dyDescent="0.25">
      <c r="A1407"/>
      <c r="C1407"/>
    </row>
    <row r="1408" spans="1:3" x14ac:dyDescent="0.25">
      <c r="A1408"/>
      <c r="C1408"/>
    </row>
    <row r="1409" spans="1:3" x14ac:dyDescent="0.25">
      <c r="A1409"/>
      <c r="C1409"/>
    </row>
    <row r="1410" spans="1:3" x14ac:dyDescent="0.25">
      <c r="A1410"/>
      <c r="C1410"/>
    </row>
    <row r="1411" spans="1:3" x14ac:dyDescent="0.25">
      <c r="A1411"/>
      <c r="C1411"/>
    </row>
    <row r="1412" spans="1:3" x14ac:dyDescent="0.25">
      <c r="A1412"/>
      <c r="C1412"/>
    </row>
    <row r="1413" spans="1:3" x14ac:dyDescent="0.25">
      <c r="A1413"/>
      <c r="C1413"/>
    </row>
    <row r="1414" spans="1:3" x14ac:dyDescent="0.25">
      <c r="A1414"/>
      <c r="C1414"/>
    </row>
    <row r="1415" spans="1:3" x14ac:dyDescent="0.25">
      <c r="A1415"/>
      <c r="C1415"/>
    </row>
    <row r="1416" spans="1:3" x14ac:dyDescent="0.25">
      <c r="A1416"/>
      <c r="C1416"/>
    </row>
    <row r="1417" spans="1:3" x14ac:dyDescent="0.25">
      <c r="A1417"/>
      <c r="C1417"/>
    </row>
    <row r="1418" spans="1:3" x14ac:dyDescent="0.25">
      <c r="A1418"/>
      <c r="C1418"/>
    </row>
    <row r="1419" spans="1:3" x14ac:dyDescent="0.25">
      <c r="A1419"/>
      <c r="C1419"/>
    </row>
    <row r="1420" spans="1:3" x14ac:dyDescent="0.25">
      <c r="A1420"/>
      <c r="C1420"/>
    </row>
    <row r="1421" spans="1:3" x14ac:dyDescent="0.25">
      <c r="A1421"/>
      <c r="C1421"/>
    </row>
    <row r="1422" spans="1:3" x14ac:dyDescent="0.25">
      <c r="A1422"/>
      <c r="C1422"/>
    </row>
    <row r="1423" spans="1:3" x14ac:dyDescent="0.25">
      <c r="A1423"/>
      <c r="C1423"/>
    </row>
    <row r="1424" spans="1:3" x14ac:dyDescent="0.25">
      <c r="A1424"/>
      <c r="C1424"/>
    </row>
    <row r="1425" spans="1:3" x14ac:dyDescent="0.25">
      <c r="A1425"/>
      <c r="C1425"/>
    </row>
    <row r="1426" spans="1:3" x14ac:dyDescent="0.25">
      <c r="A1426"/>
      <c r="C1426"/>
    </row>
    <row r="1427" spans="1:3" x14ac:dyDescent="0.25">
      <c r="A1427"/>
      <c r="C1427"/>
    </row>
    <row r="1428" spans="1:3" x14ac:dyDescent="0.25">
      <c r="A1428"/>
      <c r="C1428"/>
    </row>
    <row r="1429" spans="1:3" x14ac:dyDescent="0.25">
      <c r="A1429"/>
      <c r="C1429"/>
    </row>
    <row r="1430" spans="1:3" x14ac:dyDescent="0.25">
      <c r="A1430"/>
      <c r="C1430"/>
    </row>
    <row r="1431" spans="1:3" x14ac:dyDescent="0.25">
      <c r="A1431"/>
      <c r="C1431"/>
    </row>
    <row r="1432" spans="1:3" x14ac:dyDescent="0.25">
      <c r="A1432"/>
      <c r="C1432"/>
    </row>
    <row r="1433" spans="1:3" x14ac:dyDescent="0.25">
      <c r="A1433"/>
      <c r="C1433"/>
    </row>
    <row r="1434" spans="1:3" x14ac:dyDescent="0.25">
      <c r="A1434"/>
      <c r="C1434"/>
    </row>
    <row r="1435" spans="1:3" x14ac:dyDescent="0.25">
      <c r="A1435"/>
      <c r="C1435"/>
    </row>
    <row r="1436" spans="1:3" x14ac:dyDescent="0.25">
      <c r="A1436"/>
      <c r="C1436"/>
    </row>
    <row r="1437" spans="1:3" x14ac:dyDescent="0.25">
      <c r="A1437"/>
      <c r="C1437"/>
    </row>
    <row r="1438" spans="1:3" x14ac:dyDescent="0.25">
      <c r="A1438"/>
      <c r="C1438"/>
    </row>
    <row r="1439" spans="1:3" x14ac:dyDescent="0.25">
      <c r="A1439"/>
      <c r="C1439"/>
    </row>
    <row r="1440" spans="1:3" x14ac:dyDescent="0.25">
      <c r="A1440"/>
      <c r="C1440"/>
    </row>
    <row r="1441" spans="1:3" x14ac:dyDescent="0.25">
      <c r="A1441"/>
      <c r="C1441"/>
    </row>
    <row r="1442" spans="1:3" x14ac:dyDescent="0.25">
      <c r="A1442"/>
      <c r="C1442"/>
    </row>
    <row r="1443" spans="1:3" x14ac:dyDescent="0.25">
      <c r="A1443"/>
      <c r="C1443"/>
    </row>
    <row r="1444" spans="1:3" x14ac:dyDescent="0.25">
      <c r="A1444"/>
      <c r="C1444"/>
    </row>
    <row r="1445" spans="1:3" x14ac:dyDescent="0.25">
      <c r="A1445"/>
      <c r="C1445"/>
    </row>
    <row r="1446" spans="1:3" x14ac:dyDescent="0.25">
      <c r="A1446"/>
      <c r="C1446"/>
    </row>
    <row r="1447" spans="1:3" x14ac:dyDescent="0.25">
      <c r="A1447"/>
      <c r="C1447"/>
    </row>
    <row r="1448" spans="1:3" x14ac:dyDescent="0.25">
      <c r="A1448"/>
      <c r="C1448"/>
    </row>
    <row r="1449" spans="1:3" x14ac:dyDescent="0.25">
      <c r="A1449"/>
      <c r="C1449"/>
    </row>
    <row r="1450" spans="1:3" x14ac:dyDescent="0.25">
      <c r="A1450"/>
      <c r="C1450"/>
    </row>
    <row r="1451" spans="1:3" x14ac:dyDescent="0.25">
      <c r="A1451"/>
      <c r="C1451"/>
    </row>
    <row r="1452" spans="1:3" x14ac:dyDescent="0.25">
      <c r="A1452"/>
      <c r="C1452"/>
    </row>
    <row r="1453" spans="1:3" x14ac:dyDescent="0.25">
      <c r="A1453"/>
      <c r="C1453"/>
    </row>
    <row r="1454" spans="1:3" x14ac:dyDescent="0.25">
      <c r="A1454"/>
      <c r="C1454"/>
    </row>
    <row r="1455" spans="1:3" x14ac:dyDescent="0.25">
      <c r="A1455"/>
      <c r="C1455"/>
    </row>
    <row r="1456" spans="1:3" x14ac:dyDescent="0.25">
      <c r="A1456"/>
      <c r="C1456"/>
    </row>
    <row r="1457" spans="1:3" x14ac:dyDescent="0.25">
      <c r="A1457"/>
      <c r="C1457"/>
    </row>
    <row r="1458" spans="1:3" x14ac:dyDescent="0.25">
      <c r="A1458"/>
      <c r="C1458"/>
    </row>
    <row r="1459" spans="1:3" x14ac:dyDescent="0.25">
      <c r="A1459"/>
      <c r="C1459"/>
    </row>
    <row r="1460" spans="1:3" x14ac:dyDescent="0.25">
      <c r="A1460"/>
      <c r="C1460"/>
    </row>
    <row r="1461" spans="1:3" x14ac:dyDescent="0.25">
      <c r="A1461"/>
      <c r="C1461"/>
    </row>
    <row r="1462" spans="1:3" x14ac:dyDescent="0.25">
      <c r="A1462"/>
      <c r="C1462"/>
    </row>
    <row r="1463" spans="1:3" x14ac:dyDescent="0.25">
      <c r="A1463"/>
      <c r="C1463"/>
    </row>
    <row r="1464" spans="1:3" x14ac:dyDescent="0.25">
      <c r="A1464"/>
      <c r="C1464"/>
    </row>
    <row r="1465" spans="1:3" x14ac:dyDescent="0.25">
      <c r="A1465"/>
      <c r="C1465"/>
    </row>
    <row r="1466" spans="1:3" x14ac:dyDescent="0.25">
      <c r="A1466"/>
      <c r="C1466"/>
    </row>
    <row r="1467" spans="1:3" x14ac:dyDescent="0.25">
      <c r="A1467"/>
      <c r="C1467"/>
    </row>
    <row r="1468" spans="1:3" x14ac:dyDescent="0.25">
      <c r="A1468"/>
      <c r="C1468"/>
    </row>
    <row r="1469" spans="1:3" x14ac:dyDescent="0.25">
      <c r="A1469"/>
      <c r="C1469"/>
    </row>
    <row r="1470" spans="1:3" x14ac:dyDescent="0.25">
      <c r="A1470"/>
      <c r="C1470"/>
    </row>
    <row r="1471" spans="1:3" x14ac:dyDescent="0.25">
      <c r="A1471"/>
      <c r="C1471"/>
    </row>
    <row r="1472" spans="1:3" x14ac:dyDescent="0.25">
      <c r="A1472"/>
      <c r="C1472"/>
    </row>
    <row r="1473" spans="1:3" x14ac:dyDescent="0.25">
      <c r="A1473"/>
      <c r="C1473"/>
    </row>
    <row r="1474" spans="1:3" x14ac:dyDescent="0.25">
      <c r="A1474"/>
      <c r="C1474"/>
    </row>
    <row r="1475" spans="1:3" x14ac:dyDescent="0.25">
      <c r="A1475"/>
      <c r="C1475"/>
    </row>
    <row r="1476" spans="1:3" x14ac:dyDescent="0.25">
      <c r="A1476"/>
      <c r="C1476"/>
    </row>
    <row r="1477" spans="1:3" x14ac:dyDescent="0.25">
      <c r="A1477"/>
      <c r="C1477"/>
    </row>
    <row r="1478" spans="1:3" x14ac:dyDescent="0.25">
      <c r="A1478"/>
      <c r="C1478"/>
    </row>
    <row r="1479" spans="1:3" x14ac:dyDescent="0.25">
      <c r="A1479"/>
      <c r="C1479"/>
    </row>
    <row r="1480" spans="1:3" x14ac:dyDescent="0.25">
      <c r="A1480"/>
      <c r="C1480"/>
    </row>
    <row r="1481" spans="1:3" x14ac:dyDescent="0.25">
      <c r="A1481"/>
      <c r="C1481"/>
    </row>
    <row r="1482" spans="1:3" x14ac:dyDescent="0.25">
      <c r="A1482"/>
      <c r="C1482"/>
    </row>
    <row r="1483" spans="1:3" x14ac:dyDescent="0.25">
      <c r="A1483"/>
      <c r="C1483"/>
    </row>
    <row r="1484" spans="1:3" x14ac:dyDescent="0.25">
      <c r="A1484"/>
      <c r="C1484"/>
    </row>
    <row r="1485" spans="1:3" x14ac:dyDescent="0.25">
      <c r="A1485"/>
      <c r="C1485"/>
    </row>
    <row r="1486" spans="1:3" x14ac:dyDescent="0.25">
      <c r="A1486"/>
      <c r="C1486"/>
    </row>
    <row r="1487" spans="1:3" x14ac:dyDescent="0.25">
      <c r="A1487"/>
      <c r="C1487"/>
    </row>
    <row r="1488" spans="1:3" x14ac:dyDescent="0.25">
      <c r="A1488"/>
      <c r="C1488"/>
    </row>
    <row r="1489" spans="1:3" x14ac:dyDescent="0.25">
      <c r="A1489"/>
      <c r="C1489"/>
    </row>
    <row r="1490" spans="1:3" x14ac:dyDescent="0.25">
      <c r="A1490"/>
      <c r="C1490"/>
    </row>
    <row r="1491" spans="1:3" x14ac:dyDescent="0.25">
      <c r="A1491"/>
      <c r="C1491"/>
    </row>
    <row r="1492" spans="1:3" x14ac:dyDescent="0.25">
      <c r="A1492"/>
      <c r="C1492"/>
    </row>
    <row r="1493" spans="1:3" x14ac:dyDescent="0.25">
      <c r="A1493"/>
      <c r="C1493"/>
    </row>
    <row r="1494" spans="1:3" x14ac:dyDescent="0.25">
      <c r="A1494"/>
      <c r="C1494"/>
    </row>
    <row r="1495" spans="1:3" x14ac:dyDescent="0.25">
      <c r="A1495"/>
      <c r="C1495"/>
    </row>
    <row r="1496" spans="1:3" x14ac:dyDescent="0.25">
      <c r="A1496"/>
      <c r="C1496"/>
    </row>
    <row r="1497" spans="1:3" x14ac:dyDescent="0.25">
      <c r="A1497"/>
      <c r="C1497"/>
    </row>
    <row r="1498" spans="1:3" x14ac:dyDescent="0.25">
      <c r="A1498"/>
      <c r="C1498"/>
    </row>
    <row r="1499" spans="1:3" x14ac:dyDescent="0.25">
      <c r="A1499"/>
      <c r="C1499"/>
    </row>
    <row r="1500" spans="1:3" x14ac:dyDescent="0.25">
      <c r="A1500"/>
      <c r="C1500"/>
    </row>
    <row r="1501" spans="1:3" x14ac:dyDescent="0.25">
      <c r="A1501"/>
      <c r="C1501"/>
    </row>
    <row r="1502" spans="1:3" x14ac:dyDescent="0.25">
      <c r="A1502"/>
      <c r="C1502"/>
    </row>
    <row r="1503" spans="1:3" x14ac:dyDescent="0.25">
      <c r="A1503"/>
      <c r="C1503"/>
    </row>
    <row r="1504" spans="1:3" x14ac:dyDescent="0.25">
      <c r="A1504"/>
      <c r="C1504"/>
    </row>
    <row r="1505" spans="1:3" x14ac:dyDescent="0.25">
      <c r="A1505"/>
      <c r="C1505"/>
    </row>
    <row r="1506" spans="1:3" x14ac:dyDescent="0.25">
      <c r="A1506"/>
      <c r="C1506"/>
    </row>
    <row r="1507" spans="1:3" x14ac:dyDescent="0.25">
      <c r="A1507"/>
      <c r="C1507"/>
    </row>
    <row r="1508" spans="1:3" x14ac:dyDescent="0.25">
      <c r="A1508"/>
      <c r="C1508"/>
    </row>
    <row r="1509" spans="1:3" x14ac:dyDescent="0.25">
      <c r="A1509"/>
      <c r="C1509"/>
    </row>
    <row r="1510" spans="1:3" x14ac:dyDescent="0.25">
      <c r="A1510"/>
      <c r="C1510"/>
    </row>
    <row r="1511" spans="1:3" x14ac:dyDescent="0.25">
      <c r="A1511"/>
      <c r="C1511"/>
    </row>
    <row r="1512" spans="1:3" x14ac:dyDescent="0.25">
      <c r="A1512"/>
      <c r="C1512"/>
    </row>
    <row r="1513" spans="1:3" x14ac:dyDescent="0.25">
      <c r="A1513"/>
      <c r="C1513"/>
    </row>
    <row r="1514" spans="1:3" x14ac:dyDescent="0.25">
      <c r="A1514"/>
      <c r="C1514"/>
    </row>
    <row r="1515" spans="1:3" x14ac:dyDescent="0.25">
      <c r="A1515"/>
      <c r="C1515"/>
    </row>
    <row r="1516" spans="1:3" x14ac:dyDescent="0.25">
      <c r="A1516"/>
      <c r="C1516"/>
    </row>
    <row r="1517" spans="1:3" x14ac:dyDescent="0.25">
      <c r="A1517"/>
      <c r="C1517"/>
    </row>
    <row r="1518" spans="1:3" x14ac:dyDescent="0.25">
      <c r="A1518"/>
      <c r="C1518"/>
    </row>
    <row r="1519" spans="1:3" x14ac:dyDescent="0.25">
      <c r="A1519"/>
      <c r="C1519"/>
    </row>
    <row r="1520" spans="1:3" x14ac:dyDescent="0.25">
      <c r="A1520"/>
      <c r="C1520"/>
    </row>
    <row r="1521" spans="1:3" x14ac:dyDescent="0.25">
      <c r="A1521"/>
      <c r="C1521"/>
    </row>
    <row r="1522" spans="1:3" x14ac:dyDescent="0.25">
      <c r="A1522"/>
      <c r="C1522"/>
    </row>
  </sheetData>
  <autoFilter ref="H6:AF1253">
    <filterColumn colId="2">
      <filters>
        <filter val="#N/A"/>
      </filters>
    </filterColumn>
  </autoFilter>
  <mergeCells count="5">
    <mergeCell ref="A1:A3"/>
    <mergeCell ref="B1:E1"/>
    <mergeCell ref="F1:F3"/>
    <mergeCell ref="B2:E2"/>
    <mergeCell ref="A4:F4"/>
  </mergeCells>
  <dataValidations count="2">
    <dataValidation type="textLength" operator="equal" allowBlank="1" showInputMessage="1" showErrorMessage="1" sqref="C7:C19 C22:C1252">
      <formula1>2</formula1>
    </dataValidation>
    <dataValidation type="textLength" operator="equal" allowBlank="1" showInputMessage="1" showErrorMessage="1" sqref="A7:A19 A22:A1252">
      <formula1>10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[1]Hoja2!#REF!</xm:f>
          </x14:formula1>
          <xm:sqref>F7:F1252</xm:sqref>
        </x14:dataValidation>
        <x14:dataValidation type="list" allowBlank="1" showInputMessage="1" showErrorMessage="1">
          <x14:formula1>
            <xm:f>'[1]COD SERVICIOS '!#REF!</xm:f>
          </x14:formula1>
          <xm:sqref>E7:E19 E22:E1252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3"/>
  <sheetViews>
    <sheetView topLeftCell="K239" workbookViewId="0">
      <selection activeCell="N234" sqref="N234"/>
    </sheetView>
  </sheetViews>
  <sheetFormatPr baseColWidth="10" defaultRowHeight="15" x14ac:dyDescent="0.25"/>
  <cols>
    <col min="1" max="1" width="26.140625" style="43" customWidth="1"/>
    <col min="2" max="2" width="45.140625" style="62" customWidth="1"/>
    <col min="4" max="4" width="67.140625" style="62" bestFit="1" customWidth="1"/>
    <col min="7" max="7" width="32.5703125" customWidth="1"/>
    <col min="8" max="8" width="104.28515625" bestFit="1" customWidth="1"/>
    <col min="10" max="10" width="47.5703125" bestFit="1" customWidth="1"/>
    <col min="11" max="11" width="25" bestFit="1" customWidth="1"/>
    <col min="12" max="12" width="13.5703125" bestFit="1" customWidth="1"/>
    <col min="14" max="14" width="11" bestFit="1" customWidth="1"/>
    <col min="15" max="15" width="101.42578125" bestFit="1" customWidth="1"/>
    <col min="17" max="17" width="47.5703125" bestFit="1" customWidth="1"/>
    <col min="18" max="18" width="13.5703125" bestFit="1" customWidth="1"/>
    <col min="19" max="19" width="13.42578125" bestFit="1" customWidth="1"/>
  </cols>
  <sheetData>
    <row r="1" spans="1:19" x14ac:dyDescent="0.25">
      <c r="A1" s="43" t="s">
        <v>477</v>
      </c>
      <c r="N1" s="65" t="s">
        <v>537</v>
      </c>
      <c r="O1" s="65" t="s">
        <v>531</v>
      </c>
      <c r="P1" s="65" t="s">
        <v>529</v>
      </c>
      <c r="Q1" s="65" t="s">
        <v>533</v>
      </c>
      <c r="R1" s="65" t="s">
        <v>535</v>
      </c>
      <c r="S1" s="66" t="s">
        <v>534</v>
      </c>
    </row>
    <row r="2" spans="1:19" x14ac:dyDescent="0.25">
      <c r="A2" s="58" t="s">
        <v>477</v>
      </c>
      <c r="B2" s="63"/>
      <c r="C2" s="59" t="s">
        <v>529</v>
      </c>
      <c r="D2" s="63" t="s">
        <v>530</v>
      </c>
      <c r="E2" s="59"/>
      <c r="F2" s="59"/>
      <c r="G2" s="58" t="s">
        <v>477</v>
      </c>
      <c r="H2" s="59"/>
      <c r="I2" s="59" t="s">
        <v>529</v>
      </c>
      <c r="J2" s="59" t="s">
        <v>530</v>
      </c>
      <c r="K2" s="59" t="s">
        <v>532</v>
      </c>
      <c r="L2" s="59" t="s">
        <v>535</v>
      </c>
      <c r="N2">
        <v>1100124982</v>
      </c>
      <c r="O2" t="s">
        <v>146</v>
      </c>
      <c r="P2">
        <v>1</v>
      </c>
      <c r="Q2" t="s">
        <v>96</v>
      </c>
      <c r="R2" t="s">
        <v>185</v>
      </c>
      <c r="S2" t="s">
        <v>538</v>
      </c>
    </row>
    <row r="3" spans="1:19" ht="26.25" customHeight="1" x14ac:dyDescent="0.25">
      <c r="A3" s="60">
        <v>1100127099</v>
      </c>
      <c r="B3" s="64" t="s">
        <v>180</v>
      </c>
      <c r="C3" s="61">
        <v>1</v>
      </c>
      <c r="D3" s="64" t="s">
        <v>182</v>
      </c>
      <c r="E3" s="59"/>
      <c r="F3" s="59"/>
      <c r="G3">
        <v>1100124982</v>
      </c>
      <c r="H3" t="s">
        <v>146</v>
      </c>
      <c r="I3">
        <v>1</v>
      </c>
      <c r="J3" t="s">
        <v>96</v>
      </c>
      <c r="L3" t="s">
        <v>185</v>
      </c>
      <c r="N3">
        <v>1100124982</v>
      </c>
      <c r="O3" t="s">
        <v>146</v>
      </c>
      <c r="P3">
        <v>1</v>
      </c>
      <c r="Q3" t="s">
        <v>192</v>
      </c>
      <c r="R3" t="s">
        <v>185</v>
      </c>
      <c r="S3" t="s">
        <v>92</v>
      </c>
    </row>
    <row r="4" spans="1:19" x14ac:dyDescent="0.25">
      <c r="A4" s="43">
        <v>1100116044</v>
      </c>
      <c r="B4" s="62" t="s">
        <v>186</v>
      </c>
      <c r="C4">
        <v>1</v>
      </c>
      <c r="D4" s="62" t="s">
        <v>188</v>
      </c>
      <c r="G4">
        <v>1100124982</v>
      </c>
      <c r="H4" t="s">
        <v>146</v>
      </c>
      <c r="I4">
        <v>1</v>
      </c>
      <c r="J4" t="s">
        <v>192</v>
      </c>
      <c r="L4" t="s">
        <v>185</v>
      </c>
      <c r="N4">
        <v>1100124982</v>
      </c>
      <c r="O4" t="s">
        <v>146</v>
      </c>
      <c r="P4">
        <v>1</v>
      </c>
      <c r="Q4" t="s">
        <v>49</v>
      </c>
      <c r="R4" t="s">
        <v>185</v>
      </c>
      <c r="S4" t="s">
        <v>92</v>
      </c>
    </row>
    <row r="5" spans="1:19" x14ac:dyDescent="0.25">
      <c r="A5" s="43">
        <v>1100116044</v>
      </c>
      <c r="B5" s="62" t="s">
        <v>186</v>
      </c>
      <c r="C5">
        <v>1</v>
      </c>
      <c r="D5" s="62" t="s">
        <v>189</v>
      </c>
      <c r="G5">
        <v>1100124982</v>
      </c>
      <c r="H5" t="s">
        <v>146</v>
      </c>
      <c r="I5">
        <v>1</v>
      </c>
      <c r="J5" t="s">
        <v>49</v>
      </c>
      <c r="L5" t="s">
        <v>185</v>
      </c>
      <c r="N5">
        <v>1100124982</v>
      </c>
      <c r="O5" t="s">
        <v>146</v>
      </c>
      <c r="P5">
        <v>1</v>
      </c>
      <c r="Q5" t="s">
        <v>98</v>
      </c>
      <c r="R5" t="s">
        <v>185</v>
      </c>
      <c r="S5" t="s">
        <v>93</v>
      </c>
    </row>
    <row r="6" spans="1:19" x14ac:dyDescent="0.25">
      <c r="A6" s="43">
        <v>1100124982</v>
      </c>
      <c r="B6" s="62" t="s">
        <v>146</v>
      </c>
      <c r="C6">
        <v>1</v>
      </c>
      <c r="D6" s="62" t="s">
        <v>96</v>
      </c>
      <c r="G6">
        <v>1100124982</v>
      </c>
      <c r="H6" t="s">
        <v>146</v>
      </c>
      <c r="I6">
        <v>1</v>
      </c>
      <c r="J6" t="s">
        <v>98</v>
      </c>
      <c r="L6" t="s">
        <v>185</v>
      </c>
      <c r="N6">
        <v>1100124982</v>
      </c>
      <c r="O6" t="s">
        <v>146</v>
      </c>
      <c r="P6">
        <v>1</v>
      </c>
      <c r="Q6" t="s">
        <v>196</v>
      </c>
      <c r="R6" t="s">
        <v>185</v>
      </c>
      <c r="S6" t="s">
        <v>93</v>
      </c>
    </row>
    <row r="7" spans="1:19" x14ac:dyDescent="0.25">
      <c r="A7" s="43">
        <v>1100124982</v>
      </c>
      <c r="B7" s="62" t="s">
        <v>146</v>
      </c>
      <c r="C7">
        <v>1</v>
      </c>
      <c r="D7" s="62" t="s">
        <v>191</v>
      </c>
      <c r="G7">
        <v>1100124982</v>
      </c>
      <c r="H7" t="s">
        <v>146</v>
      </c>
      <c r="I7">
        <v>1</v>
      </c>
      <c r="J7" t="s">
        <v>196</v>
      </c>
      <c r="L7" t="s">
        <v>185</v>
      </c>
      <c r="N7">
        <v>1100105597</v>
      </c>
      <c r="O7" t="s">
        <v>105</v>
      </c>
      <c r="P7">
        <v>35</v>
      </c>
      <c r="Q7" t="s">
        <v>198</v>
      </c>
      <c r="S7" t="s">
        <v>538</v>
      </c>
    </row>
    <row r="8" spans="1:19" x14ac:dyDescent="0.25">
      <c r="A8" s="43">
        <v>1100124982</v>
      </c>
      <c r="B8" s="62" t="s">
        <v>146</v>
      </c>
      <c r="C8">
        <v>1</v>
      </c>
      <c r="D8" s="62" t="s">
        <v>192</v>
      </c>
      <c r="G8">
        <v>1100105597</v>
      </c>
      <c r="H8" t="s">
        <v>105</v>
      </c>
      <c r="I8">
        <v>35</v>
      </c>
      <c r="J8" t="s">
        <v>198</v>
      </c>
      <c r="N8">
        <v>1100105597</v>
      </c>
      <c r="O8" t="s">
        <v>105</v>
      </c>
      <c r="P8">
        <v>35</v>
      </c>
      <c r="Q8" t="s">
        <v>199</v>
      </c>
      <c r="S8" t="s">
        <v>538</v>
      </c>
    </row>
    <row r="9" spans="1:19" x14ac:dyDescent="0.25">
      <c r="A9" s="43">
        <v>1100124982</v>
      </c>
      <c r="B9" s="62" t="s">
        <v>146</v>
      </c>
      <c r="C9">
        <v>1</v>
      </c>
      <c r="D9" s="62" t="s">
        <v>193</v>
      </c>
      <c r="G9">
        <v>1100105597</v>
      </c>
      <c r="H9" t="s">
        <v>105</v>
      </c>
      <c r="I9">
        <v>35</v>
      </c>
      <c r="J9" t="s">
        <v>199</v>
      </c>
      <c r="N9">
        <v>1100105597</v>
      </c>
      <c r="O9" t="s">
        <v>105</v>
      </c>
      <c r="P9">
        <v>35</v>
      </c>
      <c r="Q9" t="s">
        <v>96</v>
      </c>
      <c r="S9" t="s">
        <v>538</v>
      </c>
    </row>
    <row r="10" spans="1:19" x14ac:dyDescent="0.25">
      <c r="A10" s="43">
        <v>1100124982</v>
      </c>
      <c r="B10" s="62" t="s">
        <v>146</v>
      </c>
      <c r="C10">
        <v>1</v>
      </c>
      <c r="D10" s="62" t="s">
        <v>49</v>
      </c>
      <c r="G10">
        <v>1100105597</v>
      </c>
      <c r="H10" t="s">
        <v>105</v>
      </c>
      <c r="I10">
        <v>35</v>
      </c>
      <c r="J10" t="s">
        <v>96</v>
      </c>
      <c r="N10">
        <v>1100105597</v>
      </c>
      <c r="O10" t="s">
        <v>105</v>
      </c>
      <c r="P10">
        <v>35</v>
      </c>
      <c r="Q10" t="s">
        <v>10</v>
      </c>
      <c r="S10" t="s">
        <v>93</v>
      </c>
    </row>
    <row r="11" spans="1:19" x14ac:dyDescent="0.25">
      <c r="A11" s="43">
        <v>1100124982</v>
      </c>
      <c r="B11" s="62" t="s">
        <v>146</v>
      </c>
      <c r="C11">
        <v>1</v>
      </c>
      <c r="D11" s="62" t="s">
        <v>194</v>
      </c>
      <c r="G11">
        <v>1100105597</v>
      </c>
      <c r="H11" t="s">
        <v>105</v>
      </c>
      <c r="I11">
        <v>35</v>
      </c>
      <c r="J11" t="s">
        <v>10</v>
      </c>
      <c r="N11">
        <v>1100105597</v>
      </c>
      <c r="O11" t="s">
        <v>105</v>
      </c>
      <c r="P11">
        <v>35</v>
      </c>
      <c r="Q11" t="s">
        <v>154</v>
      </c>
      <c r="S11" t="s">
        <v>93</v>
      </c>
    </row>
    <row r="12" spans="1:19" x14ac:dyDescent="0.25">
      <c r="A12" s="43">
        <v>1100124982</v>
      </c>
      <c r="B12" s="62" t="s">
        <v>146</v>
      </c>
      <c r="C12">
        <v>1</v>
      </c>
      <c r="D12" s="62" t="s">
        <v>98</v>
      </c>
      <c r="G12">
        <v>1100105597</v>
      </c>
      <c r="H12" t="s">
        <v>105</v>
      </c>
      <c r="I12">
        <v>35</v>
      </c>
      <c r="J12" t="s">
        <v>154</v>
      </c>
      <c r="N12">
        <v>1100112437</v>
      </c>
      <c r="O12" t="s">
        <v>169</v>
      </c>
      <c r="P12">
        <v>5</v>
      </c>
      <c r="Q12" t="s">
        <v>192</v>
      </c>
      <c r="S12" t="s">
        <v>92</v>
      </c>
    </row>
    <row r="13" spans="1:19" x14ac:dyDescent="0.25">
      <c r="A13" s="43">
        <v>1100124982</v>
      </c>
      <c r="B13" s="62" t="s">
        <v>146</v>
      </c>
      <c r="C13">
        <v>1</v>
      </c>
      <c r="D13" s="62" t="s">
        <v>195</v>
      </c>
      <c r="G13">
        <v>1100112437</v>
      </c>
      <c r="H13" t="s">
        <v>169</v>
      </c>
      <c r="I13">
        <v>5</v>
      </c>
      <c r="J13" t="s">
        <v>192</v>
      </c>
      <c r="N13">
        <v>1100112437</v>
      </c>
      <c r="O13" t="s">
        <v>169</v>
      </c>
      <c r="P13">
        <v>5</v>
      </c>
      <c r="Q13" t="s">
        <v>154</v>
      </c>
      <c r="S13" t="s">
        <v>93</v>
      </c>
    </row>
    <row r="14" spans="1:19" x14ac:dyDescent="0.25">
      <c r="A14" s="43">
        <v>1100124982</v>
      </c>
      <c r="B14" s="62" t="s">
        <v>146</v>
      </c>
      <c r="C14">
        <v>1</v>
      </c>
      <c r="D14" s="62" t="s">
        <v>196</v>
      </c>
      <c r="G14">
        <v>1100112437</v>
      </c>
      <c r="H14" t="s">
        <v>169</v>
      </c>
      <c r="I14">
        <v>5</v>
      </c>
      <c r="J14" t="s">
        <v>154</v>
      </c>
      <c r="N14">
        <v>1100112437</v>
      </c>
      <c r="O14" t="s">
        <v>169</v>
      </c>
      <c r="P14">
        <v>6</v>
      </c>
      <c r="Q14" t="s">
        <v>192</v>
      </c>
      <c r="S14" t="s">
        <v>92</v>
      </c>
    </row>
    <row r="15" spans="1:19" x14ac:dyDescent="0.25">
      <c r="A15" s="43">
        <v>1100124982</v>
      </c>
      <c r="B15" s="62" t="s">
        <v>146</v>
      </c>
      <c r="C15">
        <v>1</v>
      </c>
      <c r="D15" s="62" t="s">
        <v>197</v>
      </c>
      <c r="G15">
        <v>1100112437</v>
      </c>
      <c r="H15" t="s">
        <v>169</v>
      </c>
      <c r="I15">
        <v>6</v>
      </c>
      <c r="J15" t="s">
        <v>192</v>
      </c>
      <c r="N15">
        <v>1100136300</v>
      </c>
      <c r="O15" t="s">
        <v>46</v>
      </c>
      <c r="P15">
        <v>32</v>
      </c>
      <c r="Q15" t="s">
        <v>192</v>
      </c>
      <c r="S15" t="s">
        <v>92</v>
      </c>
    </row>
    <row r="16" spans="1:19" x14ac:dyDescent="0.25">
      <c r="A16" s="43">
        <v>1100124982</v>
      </c>
      <c r="B16" s="62" t="s">
        <v>146</v>
      </c>
      <c r="C16">
        <v>1</v>
      </c>
      <c r="D16" s="62" t="s">
        <v>189</v>
      </c>
      <c r="G16">
        <v>1100136300</v>
      </c>
      <c r="H16" t="s">
        <v>46</v>
      </c>
      <c r="I16">
        <v>32</v>
      </c>
      <c r="J16" t="s">
        <v>192</v>
      </c>
      <c r="N16">
        <v>1100136300</v>
      </c>
      <c r="O16" t="s">
        <v>46</v>
      </c>
      <c r="P16">
        <v>32</v>
      </c>
      <c r="Q16" t="s">
        <v>229</v>
      </c>
      <c r="S16" t="s">
        <v>92</v>
      </c>
    </row>
    <row r="17" spans="1:19" x14ac:dyDescent="0.25">
      <c r="A17" s="43">
        <v>1100105597</v>
      </c>
      <c r="B17" s="62" t="s">
        <v>105</v>
      </c>
      <c r="C17">
        <v>35</v>
      </c>
      <c r="D17" s="62" t="s">
        <v>198</v>
      </c>
      <c r="G17">
        <v>1100136300</v>
      </c>
      <c r="H17" t="s">
        <v>46</v>
      </c>
      <c r="I17">
        <v>32</v>
      </c>
      <c r="J17" t="s">
        <v>229</v>
      </c>
      <c r="N17">
        <v>1100136300</v>
      </c>
      <c r="O17" t="s">
        <v>46</v>
      </c>
      <c r="P17">
        <v>32</v>
      </c>
      <c r="Q17" t="s">
        <v>231</v>
      </c>
      <c r="S17" t="s">
        <v>92</v>
      </c>
    </row>
    <row r="18" spans="1:19" x14ac:dyDescent="0.25">
      <c r="A18" s="43">
        <v>1100105597</v>
      </c>
      <c r="B18" s="62" t="s">
        <v>105</v>
      </c>
      <c r="C18">
        <v>35</v>
      </c>
      <c r="D18" s="62" t="s">
        <v>199</v>
      </c>
      <c r="G18">
        <v>1100136300</v>
      </c>
      <c r="H18" t="s">
        <v>46</v>
      </c>
      <c r="I18">
        <v>32</v>
      </c>
      <c r="J18" t="s">
        <v>231</v>
      </c>
      <c r="N18">
        <v>1100105597</v>
      </c>
      <c r="O18" t="s">
        <v>105</v>
      </c>
      <c r="P18">
        <v>30</v>
      </c>
      <c r="Q18" t="s">
        <v>98</v>
      </c>
      <c r="S18" t="s">
        <v>93</v>
      </c>
    </row>
    <row r="19" spans="1:19" x14ac:dyDescent="0.25">
      <c r="A19" s="43">
        <v>1100105597</v>
      </c>
      <c r="B19" s="62" t="s">
        <v>105</v>
      </c>
      <c r="C19">
        <v>35</v>
      </c>
      <c r="D19" s="62" t="s">
        <v>96</v>
      </c>
      <c r="G19">
        <v>1100105597</v>
      </c>
      <c r="H19" t="s">
        <v>105</v>
      </c>
      <c r="I19">
        <v>30</v>
      </c>
      <c r="J19" t="s">
        <v>98</v>
      </c>
      <c r="N19">
        <v>1100105597</v>
      </c>
      <c r="O19" t="s">
        <v>105</v>
      </c>
      <c r="P19">
        <v>30</v>
      </c>
      <c r="Q19" t="s">
        <v>154</v>
      </c>
      <c r="S19" t="s">
        <v>93</v>
      </c>
    </row>
    <row r="20" spans="1:19" x14ac:dyDescent="0.25">
      <c r="A20" s="43">
        <v>1100105597</v>
      </c>
      <c r="B20" s="62" t="s">
        <v>105</v>
      </c>
      <c r="C20">
        <v>35</v>
      </c>
      <c r="D20" s="62" t="s">
        <v>200</v>
      </c>
      <c r="G20">
        <v>1100105597</v>
      </c>
      <c r="H20" t="s">
        <v>105</v>
      </c>
      <c r="I20">
        <v>30</v>
      </c>
      <c r="J20" t="s">
        <v>154</v>
      </c>
      <c r="N20">
        <v>1100105597</v>
      </c>
      <c r="O20" t="s">
        <v>105</v>
      </c>
      <c r="P20">
        <v>37</v>
      </c>
      <c r="Q20" t="s">
        <v>240</v>
      </c>
      <c r="S20" t="s">
        <v>538</v>
      </c>
    </row>
    <row r="21" spans="1:19" x14ac:dyDescent="0.25">
      <c r="A21" s="43">
        <v>1100105597</v>
      </c>
      <c r="B21" s="62" t="s">
        <v>105</v>
      </c>
      <c r="C21">
        <v>35</v>
      </c>
      <c r="D21" s="62" t="s">
        <v>201</v>
      </c>
      <c r="G21">
        <v>1100105597</v>
      </c>
      <c r="H21" t="s">
        <v>105</v>
      </c>
      <c r="I21">
        <v>37</v>
      </c>
      <c r="J21" t="s">
        <v>240</v>
      </c>
      <c r="N21">
        <v>1100105597</v>
      </c>
      <c r="O21" t="s">
        <v>105</v>
      </c>
      <c r="P21">
        <v>37</v>
      </c>
      <c r="Q21" t="s">
        <v>198</v>
      </c>
      <c r="S21" t="s">
        <v>538</v>
      </c>
    </row>
    <row r="22" spans="1:19" x14ac:dyDescent="0.25">
      <c r="A22" s="43">
        <v>1100105597</v>
      </c>
      <c r="B22" s="62" t="s">
        <v>105</v>
      </c>
      <c r="C22">
        <v>35</v>
      </c>
      <c r="D22" s="62" t="s">
        <v>202</v>
      </c>
      <c r="G22">
        <v>1100105597</v>
      </c>
      <c r="H22" t="s">
        <v>105</v>
      </c>
      <c r="I22">
        <v>37</v>
      </c>
      <c r="J22" t="s">
        <v>198</v>
      </c>
      <c r="N22">
        <v>1100105597</v>
      </c>
      <c r="O22" t="s">
        <v>105</v>
      </c>
      <c r="P22">
        <v>37</v>
      </c>
      <c r="Q22" t="s">
        <v>242</v>
      </c>
      <c r="S22" t="s">
        <v>538</v>
      </c>
    </row>
    <row r="23" spans="1:19" x14ac:dyDescent="0.25">
      <c r="A23" s="43">
        <v>1100105597</v>
      </c>
      <c r="B23" s="62" t="s">
        <v>105</v>
      </c>
      <c r="C23">
        <v>35</v>
      </c>
      <c r="D23" s="62" t="s">
        <v>203</v>
      </c>
      <c r="G23">
        <v>1100105597</v>
      </c>
      <c r="H23" t="s">
        <v>105</v>
      </c>
      <c r="I23">
        <v>37</v>
      </c>
      <c r="J23" t="s">
        <v>242</v>
      </c>
      <c r="N23">
        <v>1100105597</v>
      </c>
      <c r="O23" t="s">
        <v>105</v>
      </c>
      <c r="P23">
        <v>37</v>
      </c>
      <c r="Q23" t="s">
        <v>199</v>
      </c>
      <c r="S23" t="s">
        <v>538</v>
      </c>
    </row>
    <row r="24" spans="1:19" x14ac:dyDescent="0.25">
      <c r="A24" s="43">
        <v>1100105597</v>
      </c>
      <c r="B24" s="62" t="s">
        <v>105</v>
      </c>
      <c r="C24">
        <v>35</v>
      </c>
      <c r="D24" s="62" t="s">
        <v>204</v>
      </c>
      <c r="G24">
        <v>1100105597</v>
      </c>
      <c r="H24" t="s">
        <v>105</v>
      </c>
      <c r="I24">
        <v>37</v>
      </c>
      <c r="J24" t="s">
        <v>199</v>
      </c>
      <c r="N24">
        <v>1100105597</v>
      </c>
      <c r="O24" t="s">
        <v>105</v>
      </c>
      <c r="P24">
        <v>37</v>
      </c>
      <c r="Q24" t="s">
        <v>96</v>
      </c>
      <c r="S24" t="s">
        <v>538</v>
      </c>
    </row>
    <row r="25" spans="1:19" x14ac:dyDescent="0.25">
      <c r="A25" s="43">
        <v>1100105597</v>
      </c>
      <c r="B25" s="62" t="s">
        <v>105</v>
      </c>
      <c r="C25">
        <v>35</v>
      </c>
      <c r="D25" s="62" t="s">
        <v>205</v>
      </c>
      <c r="G25">
        <v>1100105597</v>
      </c>
      <c r="H25" t="s">
        <v>105</v>
      </c>
      <c r="I25">
        <v>37</v>
      </c>
      <c r="J25" t="s">
        <v>96</v>
      </c>
      <c r="N25">
        <v>1100105597</v>
      </c>
      <c r="O25" t="s">
        <v>105</v>
      </c>
      <c r="P25">
        <v>37</v>
      </c>
      <c r="Q25" t="s">
        <v>97</v>
      </c>
      <c r="S25" t="s">
        <v>538</v>
      </c>
    </row>
    <row r="26" spans="1:19" x14ac:dyDescent="0.25">
      <c r="A26" s="43">
        <v>1100105597</v>
      </c>
      <c r="B26" s="62" t="s">
        <v>105</v>
      </c>
      <c r="C26">
        <v>35</v>
      </c>
      <c r="D26" s="62" t="s">
        <v>206</v>
      </c>
      <c r="G26">
        <v>1100105597</v>
      </c>
      <c r="H26" t="s">
        <v>105</v>
      </c>
      <c r="I26">
        <v>37</v>
      </c>
      <c r="J26" t="s">
        <v>97</v>
      </c>
      <c r="N26">
        <v>1100105597</v>
      </c>
      <c r="O26" t="s">
        <v>105</v>
      </c>
      <c r="P26">
        <v>37</v>
      </c>
      <c r="Q26" t="s">
        <v>192</v>
      </c>
      <c r="S26" t="s">
        <v>92</v>
      </c>
    </row>
    <row r="27" spans="1:19" x14ac:dyDescent="0.25">
      <c r="A27" s="43">
        <v>1100105597</v>
      </c>
      <c r="B27" s="62" t="s">
        <v>105</v>
      </c>
      <c r="C27">
        <v>35</v>
      </c>
      <c r="D27" s="62" t="s">
        <v>207</v>
      </c>
      <c r="G27">
        <v>1100105597</v>
      </c>
      <c r="H27" t="s">
        <v>105</v>
      </c>
      <c r="I27">
        <v>37</v>
      </c>
      <c r="J27" t="s">
        <v>192</v>
      </c>
      <c r="N27">
        <v>1100105597</v>
      </c>
      <c r="O27" t="s">
        <v>105</v>
      </c>
      <c r="P27">
        <v>37</v>
      </c>
      <c r="Q27" t="s">
        <v>10</v>
      </c>
      <c r="S27" t="s">
        <v>93</v>
      </c>
    </row>
    <row r="28" spans="1:19" x14ac:dyDescent="0.25">
      <c r="A28" s="43">
        <v>1100105597</v>
      </c>
      <c r="B28" s="62" t="s">
        <v>105</v>
      </c>
      <c r="C28">
        <v>35</v>
      </c>
      <c r="D28" s="62" t="s">
        <v>208</v>
      </c>
      <c r="G28">
        <v>1100105597</v>
      </c>
      <c r="H28" t="s">
        <v>105</v>
      </c>
      <c r="I28">
        <v>37</v>
      </c>
      <c r="J28" t="s">
        <v>10</v>
      </c>
      <c r="N28">
        <v>1100105597</v>
      </c>
      <c r="O28" t="s">
        <v>105</v>
      </c>
      <c r="P28">
        <v>37</v>
      </c>
      <c r="Q28" t="s">
        <v>154</v>
      </c>
      <c r="S28" t="s">
        <v>93</v>
      </c>
    </row>
    <row r="29" spans="1:19" x14ac:dyDescent="0.25">
      <c r="A29" s="43">
        <v>1100105597</v>
      </c>
      <c r="B29" s="62" t="s">
        <v>105</v>
      </c>
      <c r="C29">
        <v>35</v>
      </c>
      <c r="D29" s="62" t="s">
        <v>209</v>
      </c>
      <c r="G29">
        <v>1100105597</v>
      </c>
      <c r="H29" t="s">
        <v>105</v>
      </c>
      <c r="I29">
        <v>37</v>
      </c>
      <c r="J29" t="s">
        <v>154</v>
      </c>
      <c r="N29">
        <v>1100106913</v>
      </c>
      <c r="O29" t="s">
        <v>116</v>
      </c>
      <c r="P29">
        <v>1</v>
      </c>
      <c r="Q29" t="s">
        <v>49</v>
      </c>
      <c r="S29" t="s">
        <v>92</v>
      </c>
    </row>
    <row r="30" spans="1:19" x14ac:dyDescent="0.25">
      <c r="A30" s="43">
        <v>1100105597</v>
      </c>
      <c r="B30" s="62" t="s">
        <v>105</v>
      </c>
      <c r="C30">
        <v>35</v>
      </c>
      <c r="D30" s="62" t="s">
        <v>210</v>
      </c>
      <c r="G30">
        <v>1100101814</v>
      </c>
      <c r="H30" t="s">
        <v>158</v>
      </c>
      <c r="I30">
        <v>1</v>
      </c>
      <c r="J30" t="s">
        <v>154</v>
      </c>
      <c r="K30" t="s">
        <v>536</v>
      </c>
      <c r="N30">
        <v>1100136300</v>
      </c>
      <c r="O30" t="s">
        <v>46</v>
      </c>
      <c r="P30">
        <v>21</v>
      </c>
      <c r="Q30" t="s">
        <v>192</v>
      </c>
      <c r="S30" t="s">
        <v>92</v>
      </c>
    </row>
    <row r="31" spans="1:19" x14ac:dyDescent="0.25">
      <c r="A31" s="43">
        <v>1100105597</v>
      </c>
      <c r="B31" s="62" t="s">
        <v>105</v>
      </c>
      <c r="C31">
        <v>35</v>
      </c>
      <c r="D31" s="62" t="s">
        <v>211</v>
      </c>
      <c r="G31">
        <v>1100106913</v>
      </c>
      <c r="H31" t="s">
        <v>116</v>
      </c>
      <c r="I31">
        <v>1</v>
      </c>
      <c r="J31" t="s">
        <v>49</v>
      </c>
      <c r="N31">
        <v>1100136300</v>
      </c>
      <c r="O31" t="s">
        <v>46</v>
      </c>
      <c r="P31">
        <v>21</v>
      </c>
      <c r="Q31" t="s">
        <v>253</v>
      </c>
      <c r="S31" t="s">
        <v>92</v>
      </c>
    </row>
    <row r="32" spans="1:19" x14ac:dyDescent="0.25">
      <c r="A32" s="43">
        <v>1100105597</v>
      </c>
      <c r="B32" s="62" t="s">
        <v>105</v>
      </c>
      <c r="C32">
        <v>35</v>
      </c>
      <c r="D32" s="62" t="s">
        <v>212</v>
      </c>
      <c r="G32">
        <v>1100136300</v>
      </c>
      <c r="H32" t="s">
        <v>46</v>
      </c>
      <c r="I32">
        <v>21</v>
      </c>
      <c r="J32" t="s">
        <v>192</v>
      </c>
      <c r="N32">
        <v>1100136300</v>
      </c>
      <c r="O32" t="s">
        <v>46</v>
      </c>
      <c r="P32">
        <v>21</v>
      </c>
      <c r="Q32" t="s">
        <v>229</v>
      </c>
      <c r="S32" t="s">
        <v>92</v>
      </c>
    </row>
    <row r="33" spans="1:19" x14ac:dyDescent="0.25">
      <c r="A33" s="43">
        <v>1100105597</v>
      </c>
      <c r="B33" s="62" t="s">
        <v>105</v>
      </c>
      <c r="C33">
        <v>35</v>
      </c>
      <c r="D33" s="62" t="s">
        <v>10</v>
      </c>
      <c r="G33">
        <v>1100136300</v>
      </c>
      <c r="H33" t="s">
        <v>46</v>
      </c>
      <c r="I33">
        <v>21</v>
      </c>
      <c r="J33" t="s">
        <v>253</v>
      </c>
      <c r="N33">
        <v>1100136300</v>
      </c>
      <c r="O33" t="s">
        <v>46</v>
      </c>
      <c r="P33">
        <v>21</v>
      </c>
      <c r="Q33" t="s">
        <v>231</v>
      </c>
      <c r="S33" t="s">
        <v>92</v>
      </c>
    </row>
    <row r="34" spans="1:19" x14ac:dyDescent="0.25">
      <c r="A34" s="43">
        <v>1100105597</v>
      </c>
      <c r="B34" s="62" t="s">
        <v>105</v>
      </c>
      <c r="C34">
        <v>35</v>
      </c>
      <c r="D34" s="62" t="s">
        <v>154</v>
      </c>
      <c r="G34">
        <v>1100136300</v>
      </c>
      <c r="H34" t="s">
        <v>46</v>
      </c>
      <c r="I34">
        <v>21</v>
      </c>
      <c r="J34" t="s">
        <v>229</v>
      </c>
      <c r="N34">
        <v>1100136300</v>
      </c>
      <c r="O34" t="s">
        <v>46</v>
      </c>
      <c r="P34">
        <v>15</v>
      </c>
      <c r="Q34" t="s">
        <v>192</v>
      </c>
      <c r="S34" t="s">
        <v>92</v>
      </c>
    </row>
    <row r="35" spans="1:19" x14ac:dyDescent="0.25">
      <c r="A35" s="43">
        <v>1100105597</v>
      </c>
      <c r="B35" s="62" t="s">
        <v>105</v>
      </c>
      <c r="C35">
        <v>35</v>
      </c>
      <c r="D35" s="62" t="s">
        <v>213</v>
      </c>
      <c r="G35">
        <v>1100136300</v>
      </c>
      <c r="H35" t="s">
        <v>46</v>
      </c>
      <c r="I35">
        <v>21</v>
      </c>
      <c r="J35" t="s">
        <v>231</v>
      </c>
      <c r="N35">
        <v>1100109186</v>
      </c>
      <c r="O35" t="s">
        <v>7</v>
      </c>
      <c r="P35">
        <v>34</v>
      </c>
      <c r="Q35" t="s">
        <v>98</v>
      </c>
      <c r="S35" t="s">
        <v>93</v>
      </c>
    </row>
    <row r="36" spans="1:19" x14ac:dyDescent="0.25">
      <c r="A36" s="43">
        <v>1100105597</v>
      </c>
      <c r="B36" s="62" t="s">
        <v>105</v>
      </c>
      <c r="C36">
        <v>35</v>
      </c>
      <c r="D36" s="62" t="s">
        <v>214</v>
      </c>
      <c r="G36">
        <v>1100136300</v>
      </c>
      <c r="H36" t="s">
        <v>46</v>
      </c>
      <c r="I36">
        <v>15</v>
      </c>
      <c r="J36" t="s">
        <v>192</v>
      </c>
      <c r="N36">
        <v>1100109186</v>
      </c>
      <c r="O36" t="s">
        <v>7</v>
      </c>
      <c r="P36">
        <v>56</v>
      </c>
      <c r="Q36" t="s">
        <v>98</v>
      </c>
      <c r="S36" t="s">
        <v>93</v>
      </c>
    </row>
    <row r="37" spans="1:19" x14ac:dyDescent="0.25">
      <c r="A37" s="43">
        <v>1100105597</v>
      </c>
      <c r="B37" s="62" t="s">
        <v>105</v>
      </c>
      <c r="C37">
        <v>35</v>
      </c>
      <c r="D37" s="62" t="s">
        <v>215</v>
      </c>
      <c r="G37">
        <v>1100109186</v>
      </c>
      <c r="H37" t="s">
        <v>7</v>
      </c>
      <c r="I37">
        <v>34</v>
      </c>
      <c r="J37" t="s">
        <v>98</v>
      </c>
      <c r="N37">
        <v>1100109186</v>
      </c>
      <c r="O37" t="s">
        <v>7</v>
      </c>
      <c r="P37">
        <v>76</v>
      </c>
      <c r="Q37" t="s">
        <v>10</v>
      </c>
      <c r="S37" t="s">
        <v>93</v>
      </c>
    </row>
    <row r="38" spans="1:19" x14ac:dyDescent="0.25">
      <c r="A38" s="43">
        <v>1100105597</v>
      </c>
      <c r="B38" s="62" t="s">
        <v>105</v>
      </c>
      <c r="C38">
        <v>35</v>
      </c>
      <c r="D38" s="62" t="s">
        <v>216</v>
      </c>
      <c r="G38">
        <v>1100109186</v>
      </c>
      <c r="H38" t="s">
        <v>7</v>
      </c>
      <c r="I38">
        <v>56</v>
      </c>
      <c r="J38" t="s">
        <v>98</v>
      </c>
      <c r="N38">
        <v>1100136300</v>
      </c>
      <c r="O38" t="s">
        <v>46</v>
      </c>
      <c r="P38">
        <v>24</v>
      </c>
      <c r="Q38" t="s">
        <v>192</v>
      </c>
      <c r="S38" t="s">
        <v>92</v>
      </c>
    </row>
    <row r="39" spans="1:19" x14ac:dyDescent="0.25">
      <c r="A39" s="43">
        <v>1100105597</v>
      </c>
      <c r="B39" s="62" t="s">
        <v>105</v>
      </c>
      <c r="C39">
        <v>35</v>
      </c>
      <c r="D39" s="62" t="s">
        <v>217</v>
      </c>
      <c r="G39">
        <v>1100109186</v>
      </c>
      <c r="H39" t="s">
        <v>7</v>
      </c>
      <c r="I39">
        <v>76</v>
      </c>
      <c r="J39" t="s">
        <v>10</v>
      </c>
      <c r="N39">
        <v>1100136300</v>
      </c>
      <c r="O39" t="s">
        <v>46</v>
      </c>
      <c r="P39">
        <v>24</v>
      </c>
      <c r="Q39" t="s">
        <v>266</v>
      </c>
      <c r="S39" t="s">
        <v>92</v>
      </c>
    </row>
    <row r="40" spans="1:19" x14ac:dyDescent="0.25">
      <c r="A40" s="43">
        <v>1100105597</v>
      </c>
      <c r="B40" s="62" t="s">
        <v>105</v>
      </c>
      <c r="C40">
        <v>35</v>
      </c>
      <c r="D40" s="62" t="s">
        <v>218</v>
      </c>
      <c r="G40">
        <v>1100136300</v>
      </c>
      <c r="H40" t="s">
        <v>46</v>
      </c>
      <c r="I40">
        <v>24</v>
      </c>
      <c r="J40" t="s">
        <v>192</v>
      </c>
      <c r="N40">
        <v>1100136300</v>
      </c>
      <c r="O40" t="s">
        <v>46</v>
      </c>
      <c r="P40">
        <v>24</v>
      </c>
      <c r="Q40" t="s">
        <v>253</v>
      </c>
      <c r="S40" t="s">
        <v>92</v>
      </c>
    </row>
    <row r="41" spans="1:19" x14ac:dyDescent="0.25">
      <c r="A41" s="43">
        <v>1100105597</v>
      </c>
      <c r="B41" s="62" t="s">
        <v>105</v>
      </c>
      <c r="C41">
        <v>35</v>
      </c>
      <c r="D41" s="62" t="s">
        <v>219</v>
      </c>
      <c r="G41">
        <v>1100136300</v>
      </c>
      <c r="H41" t="s">
        <v>46</v>
      </c>
      <c r="I41">
        <v>24</v>
      </c>
      <c r="J41" t="s">
        <v>266</v>
      </c>
      <c r="N41">
        <v>1100136300</v>
      </c>
      <c r="O41" t="s">
        <v>46</v>
      </c>
      <c r="P41">
        <v>24</v>
      </c>
      <c r="Q41" t="s">
        <v>229</v>
      </c>
      <c r="S41" t="s">
        <v>92</v>
      </c>
    </row>
    <row r="42" spans="1:19" x14ac:dyDescent="0.25">
      <c r="A42" s="43">
        <v>1100120679</v>
      </c>
      <c r="B42" s="62" t="s">
        <v>220</v>
      </c>
      <c r="C42">
        <v>1</v>
      </c>
      <c r="D42" s="62" t="s">
        <v>215</v>
      </c>
      <c r="G42">
        <v>1100136300</v>
      </c>
      <c r="H42" t="s">
        <v>46</v>
      </c>
      <c r="I42">
        <v>24</v>
      </c>
      <c r="J42" t="s">
        <v>253</v>
      </c>
      <c r="N42">
        <v>1100136300</v>
      </c>
      <c r="O42" t="s">
        <v>46</v>
      </c>
      <c r="P42">
        <v>16</v>
      </c>
      <c r="Q42" t="s">
        <v>192</v>
      </c>
      <c r="S42" t="s">
        <v>92</v>
      </c>
    </row>
    <row r="43" spans="1:19" x14ac:dyDescent="0.25">
      <c r="A43" s="43">
        <v>1100120679</v>
      </c>
      <c r="B43" s="62" t="s">
        <v>220</v>
      </c>
      <c r="C43">
        <v>1</v>
      </c>
      <c r="D43" s="62" t="s">
        <v>218</v>
      </c>
      <c r="G43">
        <v>1100136300</v>
      </c>
      <c r="H43" t="s">
        <v>46</v>
      </c>
      <c r="I43">
        <v>24</v>
      </c>
      <c r="J43" t="s">
        <v>229</v>
      </c>
      <c r="N43">
        <v>1100136300</v>
      </c>
      <c r="O43" t="s">
        <v>46</v>
      </c>
      <c r="P43">
        <v>16</v>
      </c>
      <c r="Q43" t="s">
        <v>266</v>
      </c>
      <c r="S43" t="s">
        <v>92</v>
      </c>
    </row>
    <row r="44" spans="1:19" x14ac:dyDescent="0.25">
      <c r="A44" s="43">
        <v>1100120679</v>
      </c>
      <c r="B44" s="62" t="s">
        <v>220</v>
      </c>
      <c r="C44">
        <v>1</v>
      </c>
      <c r="D44" s="62" t="s">
        <v>213</v>
      </c>
      <c r="G44">
        <v>1100136300</v>
      </c>
      <c r="H44" t="s">
        <v>46</v>
      </c>
      <c r="I44">
        <v>16</v>
      </c>
      <c r="J44" t="s">
        <v>192</v>
      </c>
      <c r="N44">
        <v>1100136300</v>
      </c>
      <c r="O44" t="s">
        <v>46</v>
      </c>
      <c r="P44">
        <v>16</v>
      </c>
      <c r="Q44" t="s">
        <v>231</v>
      </c>
      <c r="S44" t="s">
        <v>92</v>
      </c>
    </row>
    <row r="45" spans="1:19" x14ac:dyDescent="0.25">
      <c r="A45" s="43">
        <v>1100136052</v>
      </c>
      <c r="B45" s="62" t="s">
        <v>222</v>
      </c>
      <c r="C45">
        <v>1</v>
      </c>
      <c r="D45" s="62" t="s">
        <v>215</v>
      </c>
      <c r="G45">
        <v>1100136300</v>
      </c>
      <c r="H45" t="s">
        <v>46</v>
      </c>
      <c r="I45">
        <v>16</v>
      </c>
      <c r="J45" t="s">
        <v>266</v>
      </c>
      <c r="N45">
        <v>1100136300</v>
      </c>
      <c r="O45" t="s">
        <v>46</v>
      </c>
      <c r="P45">
        <v>18</v>
      </c>
      <c r="Q45" t="s">
        <v>266</v>
      </c>
      <c r="S45" t="s">
        <v>92</v>
      </c>
    </row>
    <row r="46" spans="1:19" x14ac:dyDescent="0.25">
      <c r="A46" s="43">
        <v>1100136052</v>
      </c>
      <c r="B46" s="62" t="s">
        <v>222</v>
      </c>
      <c r="C46">
        <v>1</v>
      </c>
      <c r="D46" s="62" t="s">
        <v>218</v>
      </c>
      <c r="G46">
        <v>1100136300</v>
      </c>
      <c r="H46" t="s">
        <v>46</v>
      </c>
      <c r="I46">
        <v>16</v>
      </c>
      <c r="J46" t="s">
        <v>231</v>
      </c>
      <c r="N46">
        <v>1100136300</v>
      </c>
      <c r="O46" t="s">
        <v>46</v>
      </c>
      <c r="P46">
        <v>18</v>
      </c>
      <c r="Q46" t="s">
        <v>253</v>
      </c>
      <c r="S46" t="s">
        <v>92</v>
      </c>
    </row>
    <row r="47" spans="1:19" x14ac:dyDescent="0.25">
      <c r="A47" s="43">
        <v>1100121512</v>
      </c>
      <c r="B47" s="62" t="s">
        <v>223</v>
      </c>
      <c r="C47">
        <v>1</v>
      </c>
      <c r="D47" s="62" t="s">
        <v>193</v>
      </c>
      <c r="G47">
        <v>1100136300</v>
      </c>
      <c r="H47" t="s">
        <v>46</v>
      </c>
      <c r="I47">
        <v>18</v>
      </c>
      <c r="J47" t="s">
        <v>266</v>
      </c>
      <c r="N47">
        <v>1100136300</v>
      </c>
      <c r="O47" t="s">
        <v>46</v>
      </c>
      <c r="P47">
        <v>18</v>
      </c>
      <c r="Q47" t="s">
        <v>229</v>
      </c>
      <c r="S47" t="s">
        <v>92</v>
      </c>
    </row>
    <row r="48" spans="1:19" x14ac:dyDescent="0.25">
      <c r="A48" s="43">
        <v>1100112437</v>
      </c>
      <c r="B48" s="62" t="s">
        <v>169</v>
      </c>
      <c r="C48">
        <v>5</v>
      </c>
      <c r="D48" s="62" t="s">
        <v>192</v>
      </c>
      <c r="G48">
        <v>1100136300</v>
      </c>
      <c r="H48" t="s">
        <v>46</v>
      </c>
      <c r="I48">
        <v>18</v>
      </c>
      <c r="J48" t="s">
        <v>253</v>
      </c>
      <c r="N48">
        <v>1100136300</v>
      </c>
      <c r="O48" t="s">
        <v>46</v>
      </c>
      <c r="P48">
        <v>13</v>
      </c>
      <c r="Q48" t="s">
        <v>192</v>
      </c>
      <c r="S48" t="s">
        <v>92</v>
      </c>
    </row>
    <row r="49" spans="1:19" x14ac:dyDescent="0.25">
      <c r="A49" s="43">
        <v>1100112437</v>
      </c>
      <c r="B49" s="62" t="s">
        <v>169</v>
      </c>
      <c r="C49">
        <v>5</v>
      </c>
      <c r="D49" s="62" t="s">
        <v>182</v>
      </c>
      <c r="G49">
        <v>1100136300</v>
      </c>
      <c r="H49" t="s">
        <v>46</v>
      </c>
      <c r="I49">
        <v>18</v>
      </c>
      <c r="J49" t="s">
        <v>229</v>
      </c>
      <c r="N49">
        <v>1100136300</v>
      </c>
      <c r="O49" t="s">
        <v>46</v>
      </c>
      <c r="P49">
        <v>13</v>
      </c>
      <c r="Q49" t="s">
        <v>266</v>
      </c>
      <c r="S49" t="s">
        <v>92</v>
      </c>
    </row>
    <row r="50" spans="1:19" x14ac:dyDescent="0.25">
      <c r="A50" s="43">
        <v>1100112437</v>
      </c>
      <c r="B50" s="62" t="s">
        <v>169</v>
      </c>
      <c r="C50">
        <v>5</v>
      </c>
      <c r="D50" s="62" t="s">
        <v>188</v>
      </c>
      <c r="G50">
        <v>1100136300</v>
      </c>
      <c r="H50" t="s">
        <v>46</v>
      </c>
      <c r="I50">
        <v>13</v>
      </c>
      <c r="J50" t="s">
        <v>192</v>
      </c>
      <c r="N50">
        <v>1100136300</v>
      </c>
      <c r="O50" t="s">
        <v>46</v>
      </c>
      <c r="P50">
        <v>13</v>
      </c>
      <c r="Q50" t="s">
        <v>229</v>
      </c>
      <c r="S50" t="s">
        <v>92</v>
      </c>
    </row>
    <row r="51" spans="1:19" x14ac:dyDescent="0.25">
      <c r="A51" s="43">
        <v>1100112437</v>
      </c>
      <c r="B51" s="62" t="s">
        <v>169</v>
      </c>
      <c r="C51">
        <v>5</v>
      </c>
      <c r="D51" s="62" t="s">
        <v>217</v>
      </c>
      <c r="G51">
        <v>1100136300</v>
      </c>
      <c r="H51" t="s">
        <v>46</v>
      </c>
      <c r="I51">
        <v>13</v>
      </c>
      <c r="J51" t="s">
        <v>266</v>
      </c>
      <c r="N51">
        <v>1100136300</v>
      </c>
      <c r="O51" t="s">
        <v>46</v>
      </c>
      <c r="P51">
        <v>13</v>
      </c>
      <c r="Q51" t="s">
        <v>231</v>
      </c>
      <c r="S51" t="s">
        <v>92</v>
      </c>
    </row>
    <row r="52" spans="1:19" x14ac:dyDescent="0.25">
      <c r="A52" s="43">
        <v>1100112437</v>
      </c>
      <c r="B52" s="62" t="s">
        <v>169</v>
      </c>
      <c r="C52">
        <v>5</v>
      </c>
      <c r="D52" s="62" t="s">
        <v>154</v>
      </c>
      <c r="G52">
        <v>1100136300</v>
      </c>
      <c r="H52" t="s">
        <v>46</v>
      </c>
      <c r="I52">
        <v>13</v>
      </c>
      <c r="J52" t="s">
        <v>229</v>
      </c>
      <c r="N52">
        <v>1100136300</v>
      </c>
      <c r="O52" t="s">
        <v>46</v>
      </c>
      <c r="P52">
        <v>11</v>
      </c>
      <c r="Q52" t="s">
        <v>192</v>
      </c>
      <c r="S52" t="s">
        <v>92</v>
      </c>
    </row>
    <row r="53" spans="1:19" x14ac:dyDescent="0.25">
      <c r="A53" s="43">
        <v>1100112437</v>
      </c>
      <c r="B53" s="62" t="s">
        <v>169</v>
      </c>
      <c r="C53">
        <v>6</v>
      </c>
      <c r="D53" s="62" t="s">
        <v>192</v>
      </c>
      <c r="G53">
        <v>1100136300</v>
      </c>
      <c r="H53" t="s">
        <v>46</v>
      </c>
      <c r="I53">
        <v>13</v>
      </c>
      <c r="J53" t="s">
        <v>231</v>
      </c>
      <c r="N53">
        <v>1100136300</v>
      </c>
      <c r="O53" t="s">
        <v>46</v>
      </c>
      <c r="P53">
        <v>10</v>
      </c>
      <c r="Q53" t="s">
        <v>192</v>
      </c>
      <c r="S53" t="s">
        <v>92</v>
      </c>
    </row>
    <row r="54" spans="1:19" x14ac:dyDescent="0.25">
      <c r="A54" s="43">
        <v>1100112437</v>
      </c>
      <c r="B54" s="62" t="s">
        <v>169</v>
      </c>
      <c r="C54">
        <v>6</v>
      </c>
      <c r="D54" s="62" t="s">
        <v>182</v>
      </c>
      <c r="G54">
        <v>1100136300</v>
      </c>
      <c r="H54" t="s">
        <v>46</v>
      </c>
      <c r="I54">
        <v>11</v>
      </c>
      <c r="J54" t="s">
        <v>192</v>
      </c>
      <c r="N54">
        <v>1100136300</v>
      </c>
      <c r="O54" t="s">
        <v>46</v>
      </c>
      <c r="P54">
        <v>10</v>
      </c>
      <c r="Q54" t="s">
        <v>266</v>
      </c>
      <c r="S54" t="s">
        <v>92</v>
      </c>
    </row>
    <row r="55" spans="1:19" x14ac:dyDescent="0.25">
      <c r="A55" s="43">
        <v>1100112437</v>
      </c>
      <c r="B55" s="62" t="s">
        <v>169</v>
      </c>
      <c r="C55">
        <v>6</v>
      </c>
      <c r="D55" s="62" t="s">
        <v>188</v>
      </c>
      <c r="G55">
        <v>1100136300</v>
      </c>
      <c r="H55" t="s">
        <v>46</v>
      </c>
      <c r="I55">
        <v>10</v>
      </c>
      <c r="J55" t="s">
        <v>192</v>
      </c>
      <c r="N55">
        <v>1100136300</v>
      </c>
      <c r="O55" t="s">
        <v>46</v>
      </c>
      <c r="P55">
        <v>10</v>
      </c>
      <c r="Q55" t="s">
        <v>229</v>
      </c>
      <c r="S55" t="s">
        <v>92</v>
      </c>
    </row>
    <row r="56" spans="1:19" x14ac:dyDescent="0.25">
      <c r="A56" s="43">
        <v>1100112437</v>
      </c>
      <c r="B56" s="62" t="s">
        <v>169</v>
      </c>
      <c r="C56">
        <v>6</v>
      </c>
      <c r="D56" s="62" t="s">
        <v>217</v>
      </c>
      <c r="G56">
        <v>1100136300</v>
      </c>
      <c r="H56" t="s">
        <v>46</v>
      </c>
      <c r="I56">
        <v>10</v>
      </c>
      <c r="J56" t="s">
        <v>266</v>
      </c>
      <c r="N56">
        <v>1100136300</v>
      </c>
      <c r="O56" t="s">
        <v>46</v>
      </c>
      <c r="P56">
        <v>10</v>
      </c>
      <c r="Q56" t="s">
        <v>231</v>
      </c>
      <c r="S56" t="s">
        <v>92</v>
      </c>
    </row>
    <row r="57" spans="1:19" x14ac:dyDescent="0.25">
      <c r="A57" s="43">
        <v>1100109186</v>
      </c>
      <c r="B57" s="62" t="s">
        <v>7</v>
      </c>
      <c r="C57">
        <v>73</v>
      </c>
      <c r="D57" s="62" t="s">
        <v>227</v>
      </c>
      <c r="G57">
        <v>1100136300</v>
      </c>
      <c r="H57" t="s">
        <v>46</v>
      </c>
      <c r="I57">
        <v>10</v>
      </c>
      <c r="J57" t="s">
        <v>229</v>
      </c>
      <c r="N57">
        <v>1100109186</v>
      </c>
      <c r="O57" t="s">
        <v>7</v>
      </c>
      <c r="P57">
        <v>54</v>
      </c>
      <c r="Q57" t="s">
        <v>10</v>
      </c>
      <c r="S57" t="s">
        <v>93</v>
      </c>
    </row>
    <row r="58" spans="1:19" x14ac:dyDescent="0.25">
      <c r="A58" s="43">
        <v>1100109186</v>
      </c>
      <c r="B58" s="62" t="s">
        <v>7</v>
      </c>
      <c r="C58">
        <v>73</v>
      </c>
      <c r="D58" s="62" t="s">
        <v>214</v>
      </c>
      <c r="G58">
        <v>1100136300</v>
      </c>
      <c r="H58" t="s">
        <v>46</v>
      </c>
      <c r="I58">
        <v>10</v>
      </c>
      <c r="J58" t="s">
        <v>231</v>
      </c>
      <c r="N58">
        <v>1100109186</v>
      </c>
      <c r="O58" t="s">
        <v>7</v>
      </c>
      <c r="P58">
        <v>54</v>
      </c>
      <c r="Q58" t="s">
        <v>154</v>
      </c>
      <c r="S58" t="s">
        <v>93</v>
      </c>
    </row>
    <row r="59" spans="1:19" x14ac:dyDescent="0.25">
      <c r="A59" s="43">
        <v>1100136300</v>
      </c>
      <c r="B59" s="62" t="s">
        <v>46</v>
      </c>
      <c r="C59">
        <v>32</v>
      </c>
      <c r="D59" s="62" t="s">
        <v>192</v>
      </c>
      <c r="G59">
        <v>1100109186</v>
      </c>
      <c r="H59" t="s">
        <v>7</v>
      </c>
      <c r="I59">
        <v>54</v>
      </c>
      <c r="J59" t="s">
        <v>10</v>
      </c>
      <c r="N59">
        <v>1100136300</v>
      </c>
      <c r="O59" t="s">
        <v>46</v>
      </c>
      <c r="P59">
        <v>29</v>
      </c>
      <c r="Q59" t="s">
        <v>192</v>
      </c>
      <c r="S59" t="s">
        <v>92</v>
      </c>
    </row>
    <row r="60" spans="1:19" x14ac:dyDescent="0.25">
      <c r="A60" s="43">
        <v>1100136300</v>
      </c>
      <c r="B60" s="62" t="s">
        <v>46</v>
      </c>
      <c r="C60">
        <v>32</v>
      </c>
      <c r="D60" s="62" t="s">
        <v>228</v>
      </c>
      <c r="G60">
        <v>1100109186</v>
      </c>
      <c r="H60" t="s">
        <v>7</v>
      </c>
      <c r="I60">
        <v>54</v>
      </c>
      <c r="J60" t="s">
        <v>154</v>
      </c>
      <c r="N60">
        <v>1100136300</v>
      </c>
      <c r="O60" t="s">
        <v>46</v>
      </c>
      <c r="P60">
        <v>29</v>
      </c>
      <c r="Q60" t="s">
        <v>266</v>
      </c>
      <c r="S60" t="s">
        <v>92</v>
      </c>
    </row>
    <row r="61" spans="1:19" x14ac:dyDescent="0.25">
      <c r="A61" s="43">
        <v>1100136300</v>
      </c>
      <c r="B61" s="62" t="s">
        <v>46</v>
      </c>
      <c r="C61">
        <v>32</v>
      </c>
      <c r="D61" s="62" t="s">
        <v>229</v>
      </c>
      <c r="G61">
        <v>1100136300</v>
      </c>
      <c r="H61" t="s">
        <v>46</v>
      </c>
      <c r="I61">
        <v>29</v>
      </c>
      <c r="J61" t="s">
        <v>192</v>
      </c>
      <c r="N61">
        <v>1100136300</v>
      </c>
      <c r="O61" t="s">
        <v>46</v>
      </c>
      <c r="P61">
        <v>29</v>
      </c>
      <c r="Q61" t="s">
        <v>229</v>
      </c>
      <c r="S61" t="s">
        <v>92</v>
      </c>
    </row>
    <row r="62" spans="1:19" x14ac:dyDescent="0.25">
      <c r="A62" s="43">
        <v>1100136300</v>
      </c>
      <c r="B62" s="62" t="s">
        <v>46</v>
      </c>
      <c r="C62">
        <v>32</v>
      </c>
      <c r="D62" s="62" t="s">
        <v>230</v>
      </c>
      <c r="G62">
        <v>1100136300</v>
      </c>
      <c r="H62" t="s">
        <v>46</v>
      </c>
      <c r="I62">
        <v>29</v>
      </c>
      <c r="J62" t="s">
        <v>266</v>
      </c>
      <c r="N62">
        <v>1100136300</v>
      </c>
      <c r="O62" t="s">
        <v>46</v>
      </c>
      <c r="P62">
        <v>29</v>
      </c>
      <c r="Q62" t="s">
        <v>231</v>
      </c>
      <c r="S62" t="s">
        <v>92</v>
      </c>
    </row>
    <row r="63" spans="1:19" x14ac:dyDescent="0.25">
      <c r="A63" s="43">
        <v>1100136300</v>
      </c>
      <c r="B63" s="62" t="s">
        <v>46</v>
      </c>
      <c r="C63">
        <v>32</v>
      </c>
      <c r="D63" s="62" t="s">
        <v>191</v>
      </c>
      <c r="G63">
        <v>1100136300</v>
      </c>
      <c r="H63" t="s">
        <v>46</v>
      </c>
      <c r="I63">
        <v>29</v>
      </c>
      <c r="J63" t="s">
        <v>229</v>
      </c>
      <c r="N63">
        <v>1100136300</v>
      </c>
      <c r="O63" t="s">
        <v>46</v>
      </c>
      <c r="P63">
        <v>30</v>
      </c>
      <c r="Q63" t="s">
        <v>192</v>
      </c>
      <c r="S63" t="s">
        <v>92</v>
      </c>
    </row>
    <row r="64" spans="1:19" x14ac:dyDescent="0.25">
      <c r="A64" s="43">
        <v>1100136300</v>
      </c>
      <c r="B64" s="62" t="s">
        <v>46</v>
      </c>
      <c r="C64">
        <v>32</v>
      </c>
      <c r="D64" s="62" t="s">
        <v>231</v>
      </c>
      <c r="G64">
        <v>1100136300</v>
      </c>
      <c r="H64" t="s">
        <v>46</v>
      </c>
      <c r="I64">
        <v>29</v>
      </c>
      <c r="J64" t="s">
        <v>231</v>
      </c>
      <c r="N64">
        <v>1100136300</v>
      </c>
      <c r="O64" t="s">
        <v>46</v>
      </c>
      <c r="P64">
        <v>30</v>
      </c>
      <c r="Q64" t="s">
        <v>229</v>
      </c>
      <c r="S64" t="s">
        <v>92</v>
      </c>
    </row>
    <row r="65" spans="1:19" x14ac:dyDescent="0.25">
      <c r="A65" s="43">
        <v>1100107646</v>
      </c>
      <c r="B65" s="62" t="s">
        <v>232</v>
      </c>
      <c r="C65">
        <v>2</v>
      </c>
      <c r="D65" s="62" t="s">
        <v>189</v>
      </c>
      <c r="G65">
        <v>1100136300</v>
      </c>
      <c r="H65" t="s">
        <v>46</v>
      </c>
      <c r="I65">
        <v>30</v>
      </c>
      <c r="J65" t="s">
        <v>192</v>
      </c>
      <c r="N65">
        <v>1100136300</v>
      </c>
      <c r="O65" t="s">
        <v>46</v>
      </c>
      <c r="P65">
        <v>30</v>
      </c>
      <c r="Q65" t="s">
        <v>231</v>
      </c>
      <c r="S65" t="s">
        <v>92</v>
      </c>
    </row>
    <row r="66" spans="1:19" x14ac:dyDescent="0.25">
      <c r="A66" s="43">
        <v>1100105597</v>
      </c>
      <c r="B66" s="62" t="s">
        <v>105</v>
      </c>
      <c r="C66">
        <v>30</v>
      </c>
      <c r="D66" s="62" t="s">
        <v>210</v>
      </c>
      <c r="G66">
        <v>1100136300</v>
      </c>
      <c r="H66" t="s">
        <v>46</v>
      </c>
      <c r="I66">
        <v>30</v>
      </c>
      <c r="J66" t="s">
        <v>229</v>
      </c>
      <c r="N66">
        <v>1100136300</v>
      </c>
      <c r="O66" t="s">
        <v>46</v>
      </c>
      <c r="P66">
        <v>20</v>
      </c>
      <c r="Q66" t="s">
        <v>192</v>
      </c>
      <c r="S66" t="s">
        <v>92</v>
      </c>
    </row>
    <row r="67" spans="1:19" x14ac:dyDescent="0.25">
      <c r="A67" s="43">
        <v>1100105597</v>
      </c>
      <c r="B67" s="62" t="s">
        <v>105</v>
      </c>
      <c r="C67">
        <v>30</v>
      </c>
      <c r="D67" s="62" t="s">
        <v>235</v>
      </c>
      <c r="G67">
        <v>1100136300</v>
      </c>
      <c r="H67" t="s">
        <v>46</v>
      </c>
      <c r="I67">
        <v>30</v>
      </c>
      <c r="J67" t="s">
        <v>231</v>
      </c>
      <c r="N67">
        <v>1100136300</v>
      </c>
      <c r="O67" t="s">
        <v>46</v>
      </c>
      <c r="P67">
        <v>14</v>
      </c>
      <c r="Q67" t="s">
        <v>192</v>
      </c>
      <c r="S67" t="s">
        <v>92</v>
      </c>
    </row>
    <row r="68" spans="1:19" x14ac:dyDescent="0.25">
      <c r="A68" s="43">
        <v>1100105597</v>
      </c>
      <c r="B68" s="62" t="s">
        <v>105</v>
      </c>
      <c r="C68">
        <v>30</v>
      </c>
      <c r="D68" s="62" t="s">
        <v>228</v>
      </c>
      <c r="G68">
        <v>1100136300</v>
      </c>
      <c r="H68" t="s">
        <v>46</v>
      </c>
      <c r="I68">
        <v>20</v>
      </c>
      <c r="J68" t="s">
        <v>192</v>
      </c>
      <c r="N68">
        <v>1100136300</v>
      </c>
      <c r="O68" t="s">
        <v>46</v>
      </c>
      <c r="P68">
        <v>14</v>
      </c>
      <c r="Q68" t="s">
        <v>266</v>
      </c>
      <c r="S68" t="s">
        <v>92</v>
      </c>
    </row>
    <row r="69" spans="1:19" x14ac:dyDescent="0.25">
      <c r="A69" s="43">
        <v>1100105597</v>
      </c>
      <c r="B69" s="62" t="s">
        <v>105</v>
      </c>
      <c r="C69">
        <v>30</v>
      </c>
      <c r="D69" s="62" t="s">
        <v>236</v>
      </c>
      <c r="G69">
        <v>1100136300</v>
      </c>
      <c r="H69" t="s">
        <v>46</v>
      </c>
      <c r="I69">
        <v>14</v>
      </c>
      <c r="J69" t="s">
        <v>192</v>
      </c>
      <c r="N69">
        <v>1100136300</v>
      </c>
      <c r="O69" t="s">
        <v>46</v>
      </c>
      <c r="P69">
        <v>14</v>
      </c>
      <c r="Q69" t="s">
        <v>231</v>
      </c>
      <c r="S69" t="s">
        <v>92</v>
      </c>
    </row>
    <row r="70" spans="1:19" x14ac:dyDescent="0.25">
      <c r="A70" s="43">
        <v>1100105597</v>
      </c>
      <c r="B70" s="62" t="s">
        <v>105</v>
      </c>
      <c r="C70">
        <v>30</v>
      </c>
      <c r="D70" s="62" t="s">
        <v>216</v>
      </c>
      <c r="G70">
        <v>1100136300</v>
      </c>
      <c r="H70" t="s">
        <v>46</v>
      </c>
      <c r="I70">
        <v>14</v>
      </c>
      <c r="J70" t="s">
        <v>266</v>
      </c>
      <c r="N70">
        <v>1100136300</v>
      </c>
      <c r="O70" t="s">
        <v>46</v>
      </c>
      <c r="P70">
        <v>12</v>
      </c>
      <c r="Q70" t="s">
        <v>192</v>
      </c>
      <c r="S70" t="s">
        <v>92</v>
      </c>
    </row>
    <row r="71" spans="1:19" x14ac:dyDescent="0.25">
      <c r="A71" s="43">
        <v>1100105597</v>
      </c>
      <c r="B71" s="62" t="s">
        <v>105</v>
      </c>
      <c r="C71">
        <v>30</v>
      </c>
      <c r="D71" s="62" t="s">
        <v>237</v>
      </c>
      <c r="G71">
        <v>1100136300</v>
      </c>
      <c r="H71" t="s">
        <v>46</v>
      </c>
      <c r="I71">
        <v>14</v>
      </c>
      <c r="J71" t="s">
        <v>231</v>
      </c>
      <c r="N71">
        <v>1100136300</v>
      </c>
      <c r="O71" t="s">
        <v>46</v>
      </c>
      <c r="P71">
        <v>12</v>
      </c>
      <c r="Q71" t="s">
        <v>266</v>
      </c>
      <c r="S71" t="s">
        <v>92</v>
      </c>
    </row>
    <row r="72" spans="1:19" x14ac:dyDescent="0.25">
      <c r="A72" s="43">
        <v>1100105597</v>
      </c>
      <c r="B72" s="62" t="s">
        <v>105</v>
      </c>
      <c r="C72">
        <v>30</v>
      </c>
      <c r="D72" s="62" t="s">
        <v>98</v>
      </c>
      <c r="G72">
        <v>1100136300</v>
      </c>
      <c r="H72" t="s">
        <v>46</v>
      </c>
      <c r="I72">
        <v>12</v>
      </c>
      <c r="J72" t="s">
        <v>192</v>
      </c>
      <c r="N72">
        <v>1100136300</v>
      </c>
      <c r="O72" t="s">
        <v>46</v>
      </c>
      <c r="P72">
        <v>12</v>
      </c>
      <c r="Q72" t="s">
        <v>231</v>
      </c>
      <c r="S72" t="s">
        <v>92</v>
      </c>
    </row>
    <row r="73" spans="1:19" x14ac:dyDescent="0.25">
      <c r="A73" s="43">
        <v>1100105597</v>
      </c>
      <c r="B73" s="62" t="s">
        <v>105</v>
      </c>
      <c r="C73">
        <v>30</v>
      </c>
      <c r="D73" s="62" t="s">
        <v>154</v>
      </c>
      <c r="G73">
        <v>1100136300</v>
      </c>
      <c r="H73" t="s">
        <v>46</v>
      </c>
      <c r="I73">
        <v>12</v>
      </c>
      <c r="J73" t="s">
        <v>266</v>
      </c>
      <c r="N73">
        <v>1100136300</v>
      </c>
      <c r="O73" t="s">
        <v>46</v>
      </c>
      <c r="P73">
        <v>19</v>
      </c>
      <c r="Q73" t="s">
        <v>192</v>
      </c>
      <c r="S73" t="s">
        <v>92</v>
      </c>
    </row>
    <row r="74" spans="1:19" x14ac:dyDescent="0.25">
      <c r="A74" s="43">
        <v>1100105597</v>
      </c>
      <c r="B74" s="62" t="s">
        <v>105</v>
      </c>
      <c r="C74">
        <v>30</v>
      </c>
      <c r="D74" s="62" t="s">
        <v>213</v>
      </c>
      <c r="G74">
        <v>1100136300</v>
      </c>
      <c r="H74" t="s">
        <v>46</v>
      </c>
      <c r="I74">
        <v>12</v>
      </c>
      <c r="J74" t="s">
        <v>231</v>
      </c>
      <c r="N74">
        <v>1100136300</v>
      </c>
      <c r="O74" t="s">
        <v>46</v>
      </c>
      <c r="P74">
        <v>19</v>
      </c>
      <c r="Q74" t="s">
        <v>266</v>
      </c>
      <c r="S74" t="s">
        <v>92</v>
      </c>
    </row>
    <row r="75" spans="1:19" x14ac:dyDescent="0.25">
      <c r="A75" s="43">
        <v>1100105597</v>
      </c>
      <c r="B75" s="62" t="s">
        <v>105</v>
      </c>
      <c r="C75">
        <v>37</v>
      </c>
      <c r="D75" s="62" t="s">
        <v>202</v>
      </c>
      <c r="G75">
        <v>1100136300</v>
      </c>
      <c r="H75" t="s">
        <v>46</v>
      </c>
      <c r="I75">
        <v>19</v>
      </c>
      <c r="J75" t="s">
        <v>192</v>
      </c>
      <c r="N75">
        <v>1100136300</v>
      </c>
      <c r="O75" t="s">
        <v>46</v>
      </c>
      <c r="P75">
        <v>19</v>
      </c>
      <c r="Q75" t="s">
        <v>253</v>
      </c>
      <c r="S75" t="s">
        <v>92</v>
      </c>
    </row>
    <row r="76" spans="1:19" x14ac:dyDescent="0.25">
      <c r="A76" s="43">
        <v>1100105597</v>
      </c>
      <c r="B76" s="62" t="s">
        <v>105</v>
      </c>
      <c r="C76">
        <v>37</v>
      </c>
      <c r="D76" s="62" t="s">
        <v>239</v>
      </c>
      <c r="G76">
        <v>1100136300</v>
      </c>
      <c r="H76" t="s">
        <v>46</v>
      </c>
      <c r="I76">
        <v>19</v>
      </c>
      <c r="J76" t="s">
        <v>266</v>
      </c>
      <c r="N76">
        <v>1100109186</v>
      </c>
      <c r="O76" t="s">
        <v>7</v>
      </c>
      <c r="P76">
        <v>70</v>
      </c>
      <c r="Q76" t="s">
        <v>98</v>
      </c>
      <c r="S76" t="s">
        <v>93</v>
      </c>
    </row>
    <row r="77" spans="1:19" x14ac:dyDescent="0.25">
      <c r="A77" s="43">
        <v>1100105597</v>
      </c>
      <c r="B77" s="62" t="s">
        <v>105</v>
      </c>
      <c r="C77">
        <v>37</v>
      </c>
      <c r="D77" s="62" t="s">
        <v>240</v>
      </c>
      <c r="G77">
        <v>1100136300</v>
      </c>
      <c r="H77" t="s">
        <v>46</v>
      </c>
      <c r="I77">
        <v>19</v>
      </c>
      <c r="J77" t="s">
        <v>253</v>
      </c>
      <c r="N77">
        <v>1100109186</v>
      </c>
      <c r="O77" t="s">
        <v>7</v>
      </c>
      <c r="P77">
        <v>70</v>
      </c>
      <c r="Q77" t="s">
        <v>154</v>
      </c>
      <c r="S77" t="s">
        <v>93</v>
      </c>
    </row>
    <row r="78" spans="1:19" x14ac:dyDescent="0.25">
      <c r="A78" s="43">
        <v>1100105597</v>
      </c>
      <c r="B78" s="62" t="s">
        <v>105</v>
      </c>
      <c r="C78">
        <v>37</v>
      </c>
      <c r="D78" s="62" t="s">
        <v>198</v>
      </c>
      <c r="G78">
        <v>1100109186</v>
      </c>
      <c r="H78" t="s">
        <v>7</v>
      </c>
      <c r="I78">
        <v>70</v>
      </c>
      <c r="J78" t="s">
        <v>98</v>
      </c>
      <c r="N78">
        <v>1100109186</v>
      </c>
      <c r="O78" t="s">
        <v>7</v>
      </c>
      <c r="P78">
        <v>72</v>
      </c>
      <c r="Q78" t="s">
        <v>98</v>
      </c>
      <c r="S78" t="s">
        <v>93</v>
      </c>
    </row>
    <row r="79" spans="1:19" x14ac:dyDescent="0.25">
      <c r="A79" s="43">
        <v>1100105597</v>
      </c>
      <c r="B79" s="62" t="s">
        <v>105</v>
      </c>
      <c r="C79">
        <v>37</v>
      </c>
      <c r="D79" s="62" t="s">
        <v>241</v>
      </c>
      <c r="G79">
        <v>1100109186</v>
      </c>
      <c r="H79" t="s">
        <v>7</v>
      </c>
      <c r="I79">
        <v>70</v>
      </c>
      <c r="J79" t="s">
        <v>154</v>
      </c>
      <c r="N79">
        <v>1100109186</v>
      </c>
      <c r="O79" t="s">
        <v>7</v>
      </c>
      <c r="P79">
        <v>72</v>
      </c>
      <c r="Q79" t="s">
        <v>154</v>
      </c>
      <c r="S79" t="s">
        <v>93</v>
      </c>
    </row>
    <row r="80" spans="1:19" x14ac:dyDescent="0.25">
      <c r="A80" s="43">
        <v>1100105597</v>
      </c>
      <c r="B80" s="62" t="s">
        <v>105</v>
      </c>
      <c r="C80">
        <v>37</v>
      </c>
      <c r="D80" s="62" t="s">
        <v>242</v>
      </c>
      <c r="G80">
        <v>1100109186</v>
      </c>
      <c r="H80" t="s">
        <v>7</v>
      </c>
      <c r="I80">
        <v>72</v>
      </c>
      <c r="J80" t="s">
        <v>98</v>
      </c>
      <c r="N80">
        <v>1100108171</v>
      </c>
      <c r="O80" t="s">
        <v>118</v>
      </c>
      <c r="P80">
        <v>51</v>
      </c>
      <c r="Q80" t="s">
        <v>96</v>
      </c>
      <c r="S80" t="s">
        <v>538</v>
      </c>
    </row>
    <row r="81" spans="1:19" x14ac:dyDescent="0.25">
      <c r="A81" s="43">
        <v>1100105597</v>
      </c>
      <c r="B81" s="62" t="s">
        <v>105</v>
      </c>
      <c r="C81">
        <v>37</v>
      </c>
      <c r="D81" s="62" t="s">
        <v>199</v>
      </c>
      <c r="G81">
        <v>1100109186</v>
      </c>
      <c r="H81" t="s">
        <v>7</v>
      </c>
      <c r="I81">
        <v>72</v>
      </c>
      <c r="J81" t="s">
        <v>154</v>
      </c>
      <c r="N81">
        <v>1100108171</v>
      </c>
      <c r="O81" t="s">
        <v>118</v>
      </c>
      <c r="P81">
        <v>51</v>
      </c>
      <c r="Q81" t="s">
        <v>10</v>
      </c>
      <c r="S81" t="s">
        <v>93</v>
      </c>
    </row>
    <row r="82" spans="1:19" x14ac:dyDescent="0.25">
      <c r="A82" s="43">
        <v>1100105597</v>
      </c>
      <c r="B82" s="62" t="s">
        <v>105</v>
      </c>
      <c r="C82">
        <v>37</v>
      </c>
      <c r="D82" s="62" t="s">
        <v>243</v>
      </c>
      <c r="G82">
        <v>1100118090</v>
      </c>
      <c r="H82" t="s">
        <v>142</v>
      </c>
      <c r="I82">
        <v>1</v>
      </c>
      <c r="J82" t="s">
        <v>49</v>
      </c>
      <c r="K82" t="s">
        <v>536</v>
      </c>
      <c r="N82">
        <v>1100108171</v>
      </c>
      <c r="O82" t="s">
        <v>118</v>
      </c>
      <c r="P82">
        <v>51</v>
      </c>
      <c r="Q82" t="s">
        <v>154</v>
      </c>
      <c r="S82" t="s">
        <v>93</v>
      </c>
    </row>
    <row r="83" spans="1:19" x14ac:dyDescent="0.25">
      <c r="A83" s="43">
        <v>1100105597</v>
      </c>
      <c r="B83" s="62" t="s">
        <v>105</v>
      </c>
      <c r="C83">
        <v>37</v>
      </c>
      <c r="D83" s="62" t="s">
        <v>244</v>
      </c>
      <c r="G83">
        <v>1100108171</v>
      </c>
      <c r="H83" t="s">
        <v>118</v>
      </c>
      <c r="I83">
        <v>51</v>
      </c>
      <c r="J83" t="s">
        <v>96</v>
      </c>
      <c r="N83">
        <v>1100108171</v>
      </c>
      <c r="O83" t="s">
        <v>118</v>
      </c>
      <c r="P83">
        <v>3</v>
      </c>
      <c r="Q83" t="s">
        <v>154</v>
      </c>
      <c r="S83" t="s">
        <v>93</v>
      </c>
    </row>
    <row r="84" spans="1:19" x14ac:dyDescent="0.25">
      <c r="A84" s="43">
        <v>1100105597</v>
      </c>
      <c r="B84" s="62" t="s">
        <v>105</v>
      </c>
      <c r="C84">
        <v>37</v>
      </c>
      <c r="D84" s="62" t="s">
        <v>96</v>
      </c>
      <c r="G84">
        <v>1100108171</v>
      </c>
      <c r="H84" t="s">
        <v>118</v>
      </c>
      <c r="I84">
        <v>51</v>
      </c>
      <c r="J84" t="s">
        <v>10</v>
      </c>
      <c r="N84">
        <v>1100109666</v>
      </c>
      <c r="O84" t="s">
        <v>136</v>
      </c>
      <c r="P84">
        <v>1</v>
      </c>
      <c r="Q84" t="s">
        <v>96</v>
      </c>
      <c r="S84" t="s">
        <v>538</v>
      </c>
    </row>
    <row r="85" spans="1:19" x14ac:dyDescent="0.25">
      <c r="A85" s="43">
        <v>1100105597</v>
      </c>
      <c r="B85" s="62" t="s">
        <v>105</v>
      </c>
      <c r="C85">
        <v>37</v>
      </c>
      <c r="D85" s="62" t="s">
        <v>97</v>
      </c>
      <c r="G85">
        <v>1100108171</v>
      </c>
      <c r="H85" t="s">
        <v>118</v>
      </c>
      <c r="I85">
        <v>51</v>
      </c>
      <c r="J85" t="s">
        <v>154</v>
      </c>
      <c r="N85">
        <v>1100108171</v>
      </c>
      <c r="O85" t="s">
        <v>118</v>
      </c>
      <c r="P85">
        <v>2</v>
      </c>
      <c r="Q85" t="s">
        <v>82</v>
      </c>
      <c r="S85" t="s">
        <v>91</v>
      </c>
    </row>
    <row r="86" spans="1:19" x14ac:dyDescent="0.25">
      <c r="A86" s="43">
        <v>1100105597</v>
      </c>
      <c r="B86" s="62" t="s">
        <v>105</v>
      </c>
      <c r="C86">
        <v>37</v>
      </c>
      <c r="D86" s="62" t="s">
        <v>245</v>
      </c>
      <c r="G86">
        <v>1100108171</v>
      </c>
      <c r="H86" t="s">
        <v>118</v>
      </c>
      <c r="I86">
        <v>3</v>
      </c>
      <c r="J86" t="s">
        <v>154</v>
      </c>
      <c r="N86">
        <v>1100108171</v>
      </c>
      <c r="O86" t="s">
        <v>118</v>
      </c>
      <c r="P86">
        <v>2</v>
      </c>
      <c r="Q86" t="s">
        <v>97</v>
      </c>
      <c r="S86" t="s">
        <v>538</v>
      </c>
    </row>
    <row r="87" spans="1:19" x14ac:dyDescent="0.25">
      <c r="A87" s="43">
        <v>1100105597</v>
      </c>
      <c r="B87" s="62" t="s">
        <v>105</v>
      </c>
      <c r="C87">
        <v>37</v>
      </c>
      <c r="D87" s="62" t="s">
        <v>203</v>
      </c>
      <c r="G87">
        <v>1100105725</v>
      </c>
      <c r="H87" t="s">
        <v>112</v>
      </c>
      <c r="I87">
        <v>1</v>
      </c>
      <c r="J87" t="s">
        <v>82</v>
      </c>
      <c r="K87" t="s">
        <v>536</v>
      </c>
      <c r="N87">
        <v>1100109186</v>
      </c>
      <c r="O87" t="s">
        <v>7</v>
      </c>
      <c r="P87">
        <v>68</v>
      </c>
      <c r="Q87" t="s">
        <v>240</v>
      </c>
      <c r="S87" t="s">
        <v>538</v>
      </c>
    </row>
    <row r="88" spans="1:19" x14ac:dyDescent="0.25">
      <c r="A88" s="43">
        <v>1100105597</v>
      </c>
      <c r="B88" s="62" t="s">
        <v>105</v>
      </c>
      <c r="C88">
        <v>37</v>
      </c>
      <c r="D88" s="62" t="s">
        <v>204</v>
      </c>
      <c r="G88">
        <v>1100105725</v>
      </c>
      <c r="H88" t="s">
        <v>112</v>
      </c>
      <c r="I88">
        <v>1</v>
      </c>
      <c r="J88" t="s">
        <v>98</v>
      </c>
      <c r="K88" t="s">
        <v>536</v>
      </c>
      <c r="N88">
        <v>1100109186</v>
      </c>
      <c r="O88" t="s">
        <v>7</v>
      </c>
      <c r="P88">
        <v>68</v>
      </c>
      <c r="Q88" t="s">
        <v>198</v>
      </c>
      <c r="S88" t="s">
        <v>538</v>
      </c>
    </row>
    <row r="89" spans="1:19" x14ac:dyDescent="0.25">
      <c r="A89" s="43">
        <v>1100105597</v>
      </c>
      <c r="B89" s="62" t="s">
        <v>105</v>
      </c>
      <c r="C89">
        <v>37</v>
      </c>
      <c r="D89" s="62" t="s">
        <v>246</v>
      </c>
      <c r="G89">
        <v>1100105725</v>
      </c>
      <c r="H89" t="s">
        <v>112</v>
      </c>
      <c r="I89">
        <v>1</v>
      </c>
      <c r="J89" t="s">
        <v>196</v>
      </c>
      <c r="K89" t="s">
        <v>536</v>
      </c>
      <c r="N89">
        <v>1100109186</v>
      </c>
      <c r="O89" t="s">
        <v>7</v>
      </c>
      <c r="P89">
        <v>68</v>
      </c>
      <c r="Q89" t="s">
        <v>242</v>
      </c>
      <c r="S89" t="s">
        <v>538</v>
      </c>
    </row>
    <row r="90" spans="1:19" x14ac:dyDescent="0.25">
      <c r="A90" s="43">
        <v>1100105597</v>
      </c>
      <c r="B90" s="62" t="s">
        <v>105</v>
      </c>
      <c r="C90">
        <v>37</v>
      </c>
      <c r="D90" s="62" t="s">
        <v>211</v>
      </c>
      <c r="G90">
        <v>1100109666</v>
      </c>
      <c r="H90" t="s">
        <v>136</v>
      </c>
      <c r="I90">
        <v>1</v>
      </c>
      <c r="J90" t="s">
        <v>96</v>
      </c>
      <c r="N90">
        <v>1100109186</v>
      </c>
      <c r="O90" t="s">
        <v>7</v>
      </c>
      <c r="P90">
        <v>68</v>
      </c>
      <c r="Q90" t="s">
        <v>199</v>
      </c>
      <c r="S90" t="s">
        <v>538</v>
      </c>
    </row>
    <row r="91" spans="1:19" x14ac:dyDescent="0.25">
      <c r="A91" s="43">
        <v>1100105597</v>
      </c>
      <c r="B91" s="62" t="s">
        <v>105</v>
      </c>
      <c r="C91">
        <v>37</v>
      </c>
      <c r="D91" s="62" t="s">
        <v>206</v>
      </c>
      <c r="G91">
        <v>1100108171</v>
      </c>
      <c r="H91" t="s">
        <v>118</v>
      </c>
      <c r="I91">
        <v>2</v>
      </c>
      <c r="J91" t="s">
        <v>82</v>
      </c>
      <c r="N91">
        <v>1100109186</v>
      </c>
      <c r="O91" t="s">
        <v>7</v>
      </c>
      <c r="P91">
        <v>68</v>
      </c>
      <c r="Q91" t="s">
        <v>82</v>
      </c>
      <c r="S91" t="s">
        <v>91</v>
      </c>
    </row>
    <row r="92" spans="1:19" x14ac:dyDescent="0.25">
      <c r="A92" s="43">
        <v>1100105597</v>
      </c>
      <c r="B92" s="62" t="s">
        <v>105</v>
      </c>
      <c r="C92">
        <v>37</v>
      </c>
      <c r="D92" s="62" t="s">
        <v>207</v>
      </c>
      <c r="G92">
        <v>1100108171</v>
      </c>
      <c r="H92" t="s">
        <v>118</v>
      </c>
      <c r="I92">
        <v>2</v>
      </c>
      <c r="J92" t="s">
        <v>97</v>
      </c>
      <c r="N92">
        <v>1100109186</v>
      </c>
      <c r="O92" t="s">
        <v>7</v>
      </c>
      <c r="P92">
        <v>68</v>
      </c>
      <c r="Q92" t="s">
        <v>96</v>
      </c>
      <c r="S92" t="s">
        <v>538</v>
      </c>
    </row>
    <row r="93" spans="1:19" x14ac:dyDescent="0.25">
      <c r="A93" s="43">
        <v>1100105597</v>
      </c>
      <c r="B93" s="62" t="s">
        <v>105</v>
      </c>
      <c r="C93">
        <v>37</v>
      </c>
      <c r="D93" s="62" t="s">
        <v>247</v>
      </c>
      <c r="G93">
        <v>1100109186</v>
      </c>
      <c r="H93" t="s">
        <v>7</v>
      </c>
      <c r="I93">
        <v>68</v>
      </c>
      <c r="J93" t="s">
        <v>240</v>
      </c>
      <c r="N93">
        <v>1100109186</v>
      </c>
      <c r="O93" t="s">
        <v>7</v>
      </c>
      <c r="P93">
        <v>68</v>
      </c>
      <c r="Q93" t="s">
        <v>97</v>
      </c>
      <c r="S93" t="s">
        <v>538</v>
      </c>
    </row>
    <row r="94" spans="1:19" x14ac:dyDescent="0.25">
      <c r="A94" s="43">
        <v>1100105597</v>
      </c>
      <c r="B94" s="62" t="s">
        <v>105</v>
      </c>
      <c r="C94">
        <v>37</v>
      </c>
      <c r="D94" s="62" t="s">
        <v>209</v>
      </c>
      <c r="G94">
        <v>1100109186</v>
      </c>
      <c r="H94" t="s">
        <v>7</v>
      </c>
      <c r="I94">
        <v>68</v>
      </c>
      <c r="J94" t="s">
        <v>198</v>
      </c>
      <c r="N94">
        <v>1100109186</v>
      </c>
      <c r="O94" t="s">
        <v>7</v>
      </c>
      <c r="P94">
        <v>68</v>
      </c>
      <c r="Q94" t="s">
        <v>10</v>
      </c>
      <c r="S94" t="s">
        <v>93</v>
      </c>
    </row>
    <row r="95" spans="1:19" x14ac:dyDescent="0.25">
      <c r="A95" s="43">
        <v>1100105597</v>
      </c>
      <c r="B95" s="62" t="s">
        <v>105</v>
      </c>
      <c r="C95">
        <v>37</v>
      </c>
      <c r="D95" s="62" t="s">
        <v>192</v>
      </c>
      <c r="G95">
        <v>1100109186</v>
      </c>
      <c r="H95" t="s">
        <v>7</v>
      </c>
      <c r="I95">
        <v>68</v>
      </c>
      <c r="J95" t="s">
        <v>242</v>
      </c>
      <c r="N95">
        <v>1100109186</v>
      </c>
      <c r="O95" t="s">
        <v>7</v>
      </c>
      <c r="P95">
        <v>68</v>
      </c>
      <c r="Q95" t="s">
        <v>98</v>
      </c>
      <c r="S95" t="s">
        <v>93</v>
      </c>
    </row>
    <row r="96" spans="1:19" x14ac:dyDescent="0.25">
      <c r="A96" s="43">
        <v>1100105597</v>
      </c>
      <c r="B96" s="62" t="s">
        <v>105</v>
      </c>
      <c r="C96">
        <v>37</v>
      </c>
      <c r="D96" s="62" t="s">
        <v>228</v>
      </c>
      <c r="G96">
        <v>1100109186</v>
      </c>
      <c r="H96" t="s">
        <v>7</v>
      </c>
      <c r="I96">
        <v>68</v>
      </c>
      <c r="J96" t="s">
        <v>199</v>
      </c>
      <c r="N96">
        <v>1100109186</v>
      </c>
      <c r="O96" t="s">
        <v>7</v>
      </c>
      <c r="P96">
        <v>68</v>
      </c>
      <c r="Q96" t="s">
        <v>196</v>
      </c>
      <c r="S96" t="s">
        <v>93</v>
      </c>
    </row>
    <row r="97" spans="1:19" x14ac:dyDescent="0.25">
      <c r="A97" s="43">
        <v>1100105597</v>
      </c>
      <c r="B97" s="62" t="s">
        <v>105</v>
      </c>
      <c r="C97">
        <v>37</v>
      </c>
      <c r="D97" s="62" t="s">
        <v>10</v>
      </c>
      <c r="G97">
        <v>1100109186</v>
      </c>
      <c r="H97" t="s">
        <v>7</v>
      </c>
      <c r="I97">
        <v>68</v>
      </c>
      <c r="J97" t="s">
        <v>82</v>
      </c>
      <c r="N97">
        <v>1100109186</v>
      </c>
      <c r="O97" t="s">
        <v>7</v>
      </c>
      <c r="P97">
        <v>68</v>
      </c>
      <c r="Q97" t="s">
        <v>154</v>
      </c>
      <c r="S97" t="s">
        <v>93</v>
      </c>
    </row>
    <row r="98" spans="1:19" x14ac:dyDescent="0.25">
      <c r="A98" s="43">
        <v>1100105597</v>
      </c>
      <c r="B98" s="62" t="s">
        <v>105</v>
      </c>
      <c r="C98">
        <v>37</v>
      </c>
      <c r="D98" s="62" t="s">
        <v>154</v>
      </c>
      <c r="G98">
        <v>1100109186</v>
      </c>
      <c r="H98" t="s">
        <v>7</v>
      </c>
      <c r="I98">
        <v>68</v>
      </c>
      <c r="J98" t="s">
        <v>96</v>
      </c>
      <c r="N98">
        <v>1100109104</v>
      </c>
      <c r="O98" t="s">
        <v>130</v>
      </c>
      <c r="P98">
        <v>1</v>
      </c>
      <c r="Q98" t="s">
        <v>82</v>
      </c>
      <c r="S98" t="s">
        <v>91</v>
      </c>
    </row>
    <row r="99" spans="1:19" x14ac:dyDescent="0.25">
      <c r="A99" s="43">
        <v>1100105597</v>
      </c>
      <c r="B99" s="62" t="s">
        <v>105</v>
      </c>
      <c r="C99">
        <v>37</v>
      </c>
      <c r="D99" s="62" t="s">
        <v>213</v>
      </c>
      <c r="G99">
        <v>1100109186</v>
      </c>
      <c r="H99" t="s">
        <v>7</v>
      </c>
      <c r="I99">
        <v>68</v>
      </c>
      <c r="J99" t="s">
        <v>97</v>
      </c>
      <c r="N99">
        <v>1100109104</v>
      </c>
      <c r="O99" t="s">
        <v>130</v>
      </c>
      <c r="P99">
        <v>1</v>
      </c>
      <c r="Q99" t="s">
        <v>96</v>
      </c>
      <c r="S99" t="s">
        <v>538</v>
      </c>
    </row>
    <row r="100" spans="1:19" x14ac:dyDescent="0.25">
      <c r="A100" s="43">
        <v>1100105597</v>
      </c>
      <c r="B100" s="62" t="s">
        <v>105</v>
      </c>
      <c r="C100">
        <v>37</v>
      </c>
      <c r="D100" s="62" t="s">
        <v>214</v>
      </c>
      <c r="G100">
        <v>1100109186</v>
      </c>
      <c r="H100" t="s">
        <v>7</v>
      </c>
      <c r="I100">
        <v>68</v>
      </c>
      <c r="J100" t="s">
        <v>10</v>
      </c>
      <c r="N100">
        <v>1100109104</v>
      </c>
      <c r="O100" t="s">
        <v>130</v>
      </c>
      <c r="P100">
        <v>1</v>
      </c>
      <c r="Q100" t="s">
        <v>97</v>
      </c>
      <c r="S100" t="s">
        <v>538</v>
      </c>
    </row>
    <row r="101" spans="1:19" x14ac:dyDescent="0.25">
      <c r="A101" s="43">
        <v>1100114150</v>
      </c>
      <c r="B101" s="62" t="s">
        <v>248</v>
      </c>
      <c r="C101">
        <v>1</v>
      </c>
      <c r="D101" s="62" t="s">
        <v>249</v>
      </c>
      <c r="G101">
        <v>1100109186</v>
      </c>
      <c r="H101" t="s">
        <v>7</v>
      </c>
      <c r="I101">
        <v>68</v>
      </c>
      <c r="J101" t="s">
        <v>98</v>
      </c>
      <c r="N101">
        <v>1100109104</v>
      </c>
      <c r="O101" t="s">
        <v>130</v>
      </c>
      <c r="P101">
        <v>1</v>
      </c>
      <c r="Q101" t="s">
        <v>229</v>
      </c>
      <c r="S101" t="s">
        <v>92</v>
      </c>
    </row>
    <row r="102" spans="1:19" x14ac:dyDescent="0.25">
      <c r="A102" s="43">
        <v>1100114150</v>
      </c>
      <c r="B102" s="62" t="s">
        <v>248</v>
      </c>
      <c r="C102">
        <v>1</v>
      </c>
      <c r="D102" s="62" t="s">
        <v>250</v>
      </c>
      <c r="G102">
        <v>1100109186</v>
      </c>
      <c r="H102" t="s">
        <v>7</v>
      </c>
      <c r="I102">
        <v>68</v>
      </c>
      <c r="J102" t="s">
        <v>196</v>
      </c>
      <c r="N102">
        <v>1100109104</v>
      </c>
      <c r="O102" t="s">
        <v>130</v>
      </c>
      <c r="P102">
        <v>1</v>
      </c>
      <c r="Q102" t="s">
        <v>231</v>
      </c>
      <c r="S102" t="s">
        <v>92</v>
      </c>
    </row>
    <row r="103" spans="1:19" x14ac:dyDescent="0.25">
      <c r="A103" s="43">
        <v>1100101814</v>
      </c>
      <c r="B103" s="62" t="s">
        <v>158</v>
      </c>
      <c r="C103">
        <v>1</v>
      </c>
      <c r="D103" s="62" t="s">
        <v>154</v>
      </c>
      <c r="G103">
        <v>1100109186</v>
      </c>
      <c r="H103" t="s">
        <v>7</v>
      </c>
      <c r="I103">
        <v>68</v>
      </c>
      <c r="J103" t="s">
        <v>154</v>
      </c>
      <c r="N103">
        <v>1100109104</v>
      </c>
      <c r="O103" t="s">
        <v>130</v>
      </c>
      <c r="P103">
        <v>1</v>
      </c>
      <c r="Q103" t="s">
        <v>10</v>
      </c>
      <c r="S103" t="s">
        <v>93</v>
      </c>
    </row>
    <row r="104" spans="1:19" x14ac:dyDescent="0.25">
      <c r="A104" s="43">
        <v>1100101814</v>
      </c>
      <c r="B104" s="62" t="s">
        <v>158</v>
      </c>
      <c r="C104">
        <v>1</v>
      </c>
      <c r="D104" s="62" t="s">
        <v>213</v>
      </c>
      <c r="G104">
        <v>1100109104</v>
      </c>
      <c r="H104" t="s">
        <v>130</v>
      </c>
      <c r="I104">
        <v>1</v>
      </c>
      <c r="J104" t="s">
        <v>82</v>
      </c>
      <c r="N104">
        <v>1100109104</v>
      </c>
      <c r="O104" t="s">
        <v>130</v>
      </c>
      <c r="P104">
        <v>1</v>
      </c>
      <c r="Q104" t="s">
        <v>98</v>
      </c>
      <c r="S104" t="s">
        <v>93</v>
      </c>
    </row>
    <row r="105" spans="1:19" x14ac:dyDescent="0.25">
      <c r="A105" s="43">
        <v>1100106913</v>
      </c>
      <c r="B105" s="62" t="s">
        <v>116</v>
      </c>
      <c r="C105">
        <v>1</v>
      </c>
      <c r="D105" s="62" t="s">
        <v>49</v>
      </c>
      <c r="G105">
        <v>1100109104</v>
      </c>
      <c r="H105" t="s">
        <v>130</v>
      </c>
      <c r="I105">
        <v>1</v>
      </c>
      <c r="J105" t="s">
        <v>96</v>
      </c>
      <c r="N105">
        <v>1100109104</v>
      </c>
      <c r="O105" t="s">
        <v>130</v>
      </c>
      <c r="P105">
        <v>1</v>
      </c>
      <c r="Q105" t="s">
        <v>154</v>
      </c>
      <c r="S105" t="s">
        <v>93</v>
      </c>
    </row>
    <row r="106" spans="1:19" x14ac:dyDescent="0.25">
      <c r="A106" s="43">
        <v>1100106913</v>
      </c>
      <c r="B106" s="62" t="s">
        <v>116</v>
      </c>
      <c r="C106">
        <v>1</v>
      </c>
      <c r="D106" s="62" t="s">
        <v>251</v>
      </c>
      <c r="G106">
        <v>1100109104</v>
      </c>
      <c r="H106" t="s">
        <v>130</v>
      </c>
      <c r="I106">
        <v>1</v>
      </c>
      <c r="J106" t="s">
        <v>97</v>
      </c>
      <c r="N106">
        <v>1100108222</v>
      </c>
      <c r="O106" t="s">
        <v>122</v>
      </c>
      <c r="P106">
        <v>1</v>
      </c>
      <c r="Q106" t="s">
        <v>96</v>
      </c>
      <c r="S106" t="s">
        <v>538</v>
      </c>
    </row>
    <row r="107" spans="1:19" x14ac:dyDescent="0.25">
      <c r="A107" s="43">
        <v>1100106913</v>
      </c>
      <c r="B107" s="62" t="s">
        <v>116</v>
      </c>
      <c r="C107">
        <v>1</v>
      </c>
      <c r="D107" s="62" t="s">
        <v>252</v>
      </c>
      <c r="G107">
        <v>1100109104</v>
      </c>
      <c r="H107" t="s">
        <v>130</v>
      </c>
      <c r="I107">
        <v>1</v>
      </c>
      <c r="J107" t="s">
        <v>229</v>
      </c>
      <c r="N107">
        <v>1100108222</v>
      </c>
      <c r="O107" t="s">
        <v>122</v>
      </c>
      <c r="P107">
        <v>1</v>
      </c>
      <c r="Q107" t="s">
        <v>229</v>
      </c>
      <c r="S107" t="s">
        <v>92</v>
      </c>
    </row>
    <row r="108" spans="1:19" x14ac:dyDescent="0.25">
      <c r="A108" s="43">
        <v>1100106913</v>
      </c>
      <c r="B108" s="62" t="s">
        <v>116</v>
      </c>
      <c r="C108">
        <v>1</v>
      </c>
      <c r="D108" s="62" t="s">
        <v>195</v>
      </c>
      <c r="G108">
        <v>1100109104</v>
      </c>
      <c r="H108" t="s">
        <v>130</v>
      </c>
      <c r="I108">
        <v>1</v>
      </c>
      <c r="J108" t="s">
        <v>231</v>
      </c>
      <c r="N108">
        <v>1100108952</v>
      </c>
      <c r="O108" t="s">
        <v>124</v>
      </c>
      <c r="P108">
        <v>1</v>
      </c>
      <c r="Q108" t="s">
        <v>198</v>
      </c>
      <c r="S108" t="s">
        <v>538</v>
      </c>
    </row>
    <row r="109" spans="1:19" x14ac:dyDescent="0.25">
      <c r="A109" s="43">
        <v>1100136300</v>
      </c>
      <c r="B109" s="62" t="s">
        <v>46</v>
      </c>
      <c r="C109">
        <v>21</v>
      </c>
      <c r="D109" s="62" t="s">
        <v>192</v>
      </c>
      <c r="G109">
        <v>1100109104</v>
      </c>
      <c r="H109" t="s">
        <v>130</v>
      </c>
      <c r="I109">
        <v>1</v>
      </c>
      <c r="J109" t="s">
        <v>10</v>
      </c>
      <c r="N109">
        <v>1100108952</v>
      </c>
      <c r="O109" t="s">
        <v>124</v>
      </c>
      <c r="P109">
        <v>1</v>
      </c>
      <c r="Q109" t="s">
        <v>199</v>
      </c>
      <c r="S109" t="s">
        <v>538</v>
      </c>
    </row>
    <row r="110" spans="1:19" x14ac:dyDescent="0.25">
      <c r="A110" s="43">
        <v>1100136300</v>
      </c>
      <c r="B110" s="62" t="s">
        <v>46</v>
      </c>
      <c r="C110">
        <v>21</v>
      </c>
      <c r="D110" s="62" t="s">
        <v>228</v>
      </c>
      <c r="G110">
        <v>1100109104</v>
      </c>
      <c r="H110" t="s">
        <v>130</v>
      </c>
      <c r="I110">
        <v>1</v>
      </c>
      <c r="J110" t="s">
        <v>98</v>
      </c>
      <c r="N110">
        <v>1100108952</v>
      </c>
      <c r="O110" t="s">
        <v>124</v>
      </c>
      <c r="P110">
        <v>1</v>
      </c>
      <c r="Q110" t="s">
        <v>96</v>
      </c>
      <c r="S110" t="s">
        <v>538</v>
      </c>
    </row>
    <row r="111" spans="1:19" x14ac:dyDescent="0.25">
      <c r="A111" s="43">
        <v>1100136300</v>
      </c>
      <c r="B111" s="62" t="s">
        <v>46</v>
      </c>
      <c r="C111">
        <v>21</v>
      </c>
      <c r="D111" s="62" t="s">
        <v>253</v>
      </c>
      <c r="G111">
        <v>1100109104</v>
      </c>
      <c r="H111" t="s">
        <v>130</v>
      </c>
      <c r="I111">
        <v>1</v>
      </c>
      <c r="J111" t="s">
        <v>154</v>
      </c>
      <c r="N111">
        <v>1100108952</v>
      </c>
      <c r="O111" t="s">
        <v>124</v>
      </c>
      <c r="P111">
        <v>1</v>
      </c>
      <c r="Q111" t="s">
        <v>231</v>
      </c>
      <c r="S111" t="s">
        <v>92</v>
      </c>
    </row>
    <row r="112" spans="1:19" x14ac:dyDescent="0.25">
      <c r="A112" s="43">
        <v>1100136300</v>
      </c>
      <c r="B112" s="62" t="s">
        <v>46</v>
      </c>
      <c r="C112">
        <v>21</v>
      </c>
      <c r="D112" s="62" t="s">
        <v>194</v>
      </c>
      <c r="G112">
        <v>1100108222</v>
      </c>
      <c r="H112" t="s">
        <v>122</v>
      </c>
      <c r="I112">
        <v>1</v>
      </c>
      <c r="J112" t="s">
        <v>96</v>
      </c>
      <c r="N112">
        <v>1100108952</v>
      </c>
      <c r="O112" t="s">
        <v>124</v>
      </c>
      <c r="P112">
        <v>1</v>
      </c>
      <c r="Q112" t="s">
        <v>98</v>
      </c>
      <c r="S112" t="s">
        <v>93</v>
      </c>
    </row>
    <row r="113" spans="1:19" x14ac:dyDescent="0.25">
      <c r="A113" s="43">
        <v>1100136300</v>
      </c>
      <c r="B113" s="62" t="s">
        <v>46</v>
      </c>
      <c r="C113">
        <v>21</v>
      </c>
      <c r="D113" s="62" t="s">
        <v>229</v>
      </c>
      <c r="G113">
        <v>1100108222</v>
      </c>
      <c r="H113" t="s">
        <v>122</v>
      </c>
      <c r="I113">
        <v>1</v>
      </c>
      <c r="J113" t="s">
        <v>229</v>
      </c>
      <c r="N113">
        <v>1100108952</v>
      </c>
      <c r="O113" t="s">
        <v>124</v>
      </c>
      <c r="P113">
        <v>1</v>
      </c>
      <c r="Q113" t="s">
        <v>154</v>
      </c>
      <c r="S113" t="s">
        <v>93</v>
      </c>
    </row>
    <row r="114" spans="1:19" x14ac:dyDescent="0.25">
      <c r="A114" s="43">
        <v>1100136300</v>
      </c>
      <c r="B114" s="62" t="s">
        <v>46</v>
      </c>
      <c r="C114">
        <v>21</v>
      </c>
      <c r="D114" s="62" t="s">
        <v>230</v>
      </c>
      <c r="G114">
        <v>1100108952</v>
      </c>
      <c r="H114" t="s">
        <v>124</v>
      </c>
      <c r="I114">
        <v>1</v>
      </c>
      <c r="J114" t="s">
        <v>198</v>
      </c>
      <c r="N114">
        <v>1100109186</v>
      </c>
      <c r="O114" t="s">
        <v>7</v>
      </c>
      <c r="P114">
        <v>30</v>
      </c>
      <c r="Q114" t="s">
        <v>198</v>
      </c>
      <c r="S114" t="s">
        <v>538</v>
      </c>
    </row>
    <row r="115" spans="1:19" x14ac:dyDescent="0.25">
      <c r="A115" s="43">
        <v>1100136300</v>
      </c>
      <c r="B115" s="62" t="s">
        <v>46</v>
      </c>
      <c r="C115">
        <v>21</v>
      </c>
      <c r="D115" s="62" t="s">
        <v>231</v>
      </c>
      <c r="G115">
        <v>1100108952</v>
      </c>
      <c r="H115" t="s">
        <v>124</v>
      </c>
      <c r="I115">
        <v>1</v>
      </c>
      <c r="J115" t="s">
        <v>199</v>
      </c>
      <c r="N115">
        <v>1100109186</v>
      </c>
      <c r="O115" t="s">
        <v>7</v>
      </c>
      <c r="P115">
        <v>30</v>
      </c>
      <c r="Q115" t="s">
        <v>199</v>
      </c>
      <c r="S115" t="s">
        <v>538</v>
      </c>
    </row>
    <row r="116" spans="1:19" x14ac:dyDescent="0.25">
      <c r="A116" s="43">
        <v>1100136300</v>
      </c>
      <c r="B116" s="62" t="s">
        <v>46</v>
      </c>
      <c r="C116">
        <v>15</v>
      </c>
      <c r="D116" s="62" t="s">
        <v>192</v>
      </c>
      <c r="G116">
        <v>1100108952</v>
      </c>
      <c r="H116" t="s">
        <v>124</v>
      </c>
      <c r="I116">
        <v>1</v>
      </c>
      <c r="J116" t="s">
        <v>96</v>
      </c>
      <c r="N116">
        <v>1100109186</v>
      </c>
      <c r="O116" t="s">
        <v>7</v>
      </c>
      <c r="P116">
        <v>30</v>
      </c>
      <c r="Q116" t="s">
        <v>96</v>
      </c>
      <c r="S116" t="s">
        <v>538</v>
      </c>
    </row>
    <row r="117" spans="1:19" x14ac:dyDescent="0.25">
      <c r="A117" s="43">
        <v>1100108171</v>
      </c>
      <c r="B117" s="62" t="s">
        <v>118</v>
      </c>
      <c r="C117">
        <v>4</v>
      </c>
      <c r="D117" s="62" t="s">
        <v>255</v>
      </c>
      <c r="G117">
        <v>1100108952</v>
      </c>
      <c r="H117" t="s">
        <v>124</v>
      </c>
      <c r="I117">
        <v>1</v>
      </c>
      <c r="J117" t="s">
        <v>231</v>
      </c>
      <c r="N117">
        <v>1100109186</v>
      </c>
      <c r="O117" t="s">
        <v>7</v>
      </c>
      <c r="P117">
        <v>30</v>
      </c>
      <c r="Q117" t="s">
        <v>192</v>
      </c>
      <c r="S117" t="s">
        <v>92</v>
      </c>
    </row>
    <row r="118" spans="1:19" x14ac:dyDescent="0.25">
      <c r="A118" s="43">
        <v>1100108171</v>
      </c>
      <c r="B118" s="62" t="s">
        <v>118</v>
      </c>
      <c r="C118">
        <v>4</v>
      </c>
      <c r="D118" s="62" t="s">
        <v>256</v>
      </c>
      <c r="G118">
        <v>1100108952</v>
      </c>
      <c r="H118" t="s">
        <v>124</v>
      </c>
      <c r="I118">
        <v>1</v>
      </c>
      <c r="J118" t="s">
        <v>98</v>
      </c>
      <c r="N118">
        <v>1100109186</v>
      </c>
      <c r="O118" t="s">
        <v>7</v>
      </c>
      <c r="P118">
        <v>30</v>
      </c>
      <c r="Q118" t="s">
        <v>49</v>
      </c>
      <c r="S118" t="s">
        <v>92</v>
      </c>
    </row>
    <row r="119" spans="1:19" x14ac:dyDescent="0.25">
      <c r="A119" s="43">
        <v>1100108171</v>
      </c>
      <c r="B119" s="62" t="s">
        <v>118</v>
      </c>
      <c r="C119">
        <v>4</v>
      </c>
      <c r="D119" s="62" t="s">
        <v>257</v>
      </c>
      <c r="G119">
        <v>1100108952</v>
      </c>
      <c r="H119" t="s">
        <v>124</v>
      </c>
      <c r="I119">
        <v>1</v>
      </c>
      <c r="J119" t="s">
        <v>154</v>
      </c>
      <c r="N119">
        <v>1100109186</v>
      </c>
      <c r="O119" t="s">
        <v>7</v>
      </c>
      <c r="P119">
        <v>30</v>
      </c>
      <c r="Q119" t="s">
        <v>253</v>
      </c>
      <c r="S119" t="s">
        <v>92</v>
      </c>
    </row>
    <row r="120" spans="1:19" x14ac:dyDescent="0.25">
      <c r="A120" s="43">
        <v>1100109186</v>
      </c>
      <c r="B120" s="62" t="s">
        <v>7</v>
      </c>
      <c r="C120">
        <v>34</v>
      </c>
      <c r="D120" s="62" t="s">
        <v>98</v>
      </c>
      <c r="G120">
        <v>1100109186</v>
      </c>
      <c r="H120" t="s">
        <v>7</v>
      </c>
      <c r="I120">
        <v>30</v>
      </c>
      <c r="J120" t="s">
        <v>198</v>
      </c>
      <c r="N120">
        <v>1100109186</v>
      </c>
      <c r="O120" t="s">
        <v>7</v>
      </c>
      <c r="P120">
        <v>30</v>
      </c>
      <c r="Q120" t="s">
        <v>231</v>
      </c>
      <c r="S120" t="s">
        <v>92</v>
      </c>
    </row>
    <row r="121" spans="1:19" x14ac:dyDescent="0.25">
      <c r="A121" s="43">
        <v>1100109186</v>
      </c>
      <c r="B121" s="62" t="s">
        <v>7</v>
      </c>
      <c r="C121">
        <v>34</v>
      </c>
      <c r="D121" s="62" t="s">
        <v>258</v>
      </c>
      <c r="G121">
        <v>1100109186</v>
      </c>
      <c r="H121" t="s">
        <v>7</v>
      </c>
      <c r="I121">
        <v>30</v>
      </c>
      <c r="J121" t="s">
        <v>199</v>
      </c>
      <c r="N121">
        <v>1100109186</v>
      </c>
      <c r="O121" t="s">
        <v>7</v>
      </c>
      <c r="P121">
        <v>30</v>
      </c>
      <c r="Q121" t="s">
        <v>10</v>
      </c>
      <c r="S121" t="s">
        <v>93</v>
      </c>
    </row>
    <row r="122" spans="1:19" x14ac:dyDescent="0.25">
      <c r="A122" s="43">
        <v>1100109186</v>
      </c>
      <c r="B122" s="62" t="s">
        <v>7</v>
      </c>
      <c r="C122">
        <v>56</v>
      </c>
      <c r="D122" s="62" t="s">
        <v>98</v>
      </c>
      <c r="G122">
        <v>1100109186</v>
      </c>
      <c r="H122" t="s">
        <v>7</v>
      </c>
      <c r="I122">
        <v>30</v>
      </c>
      <c r="J122" t="s">
        <v>96</v>
      </c>
      <c r="N122">
        <v>1100109186</v>
      </c>
      <c r="O122" t="s">
        <v>7</v>
      </c>
      <c r="P122">
        <v>30</v>
      </c>
      <c r="Q122" t="s">
        <v>98</v>
      </c>
      <c r="S122" t="s">
        <v>93</v>
      </c>
    </row>
    <row r="123" spans="1:19" x14ac:dyDescent="0.25">
      <c r="A123" s="43">
        <v>1100109186</v>
      </c>
      <c r="B123" s="62" t="s">
        <v>7</v>
      </c>
      <c r="C123">
        <v>56</v>
      </c>
      <c r="D123" s="62" t="s">
        <v>258</v>
      </c>
      <c r="G123">
        <v>1100109186</v>
      </c>
      <c r="H123" t="s">
        <v>7</v>
      </c>
      <c r="I123">
        <v>30</v>
      </c>
      <c r="J123" t="s">
        <v>192</v>
      </c>
      <c r="N123">
        <v>1100109186</v>
      </c>
      <c r="O123" t="s">
        <v>7</v>
      </c>
      <c r="P123">
        <v>30</v>
      </c>
      <c r="Q123" t="s">
        <v>196</v>
      </c>
      <c r="S123" t="s">
        <v>93</v>
      </c>
    </row>
    <row r="124" spans="1:19" x14ac:dyDescent="0.25">
      <c r="A124" s="43">
        <v>1100109186</v>
      </c>
      <c r="B124" s="62" t="s">
        <v>7</v>
      </c>
      <c r="C124">
        <v>76</v>
      </c>
      <c r="D124" s="62" t="s">
        <v>10</v>
      </c>
      <c r="G124">
        <v>1100109186</v>
      </c>
      <c r="H124" t="s">
        <v>7</v>
      </c>
      <c r="I124">
        <v>30</v>
      </c>
      <c r="J124" t="s">
        <v>49</v>
      </c>
      <c r="N124">
        <v>1100109186</v>
      </c>
      <c r="O124" t="s">
        <v>7</v>
      </c>
      <c r="P124">
        <v>30</v>
      </c>
      <c r="Q124" t="s">
        <v>154</v>
      </c>
      <c r="S124" t="s">
        <v>93</v>
      </c>
    </row>
    <row r="125" spans="1:19" x14ac:dyDescent="0.25">
      <c r="A125" s="43">
        <v>1100105776</v>
      </c>
      <c r="B125" s="62" t="s">
        <v>261</v>
      </c>
      <c r="C125">
        <v>1</v>
      </c>
      <c r="D125" s="62" t="s">
        <v>210</v>
      </c>
      <c r="G125">
        <v>1100109186</v>
      </c>
      <c r="H125" t="s">
        <v>7</v>
      </c>
      <c r="I125">
        <v>30</v>
      </c>
      <c r="J125" t="s">
        <v>253</v>
      </c>
      <c r="N125">
        <v>1100108171</v>
      </c>
      <c r="O125" t="s">
        <v>118</v>
      </c>
      <c r="P125">
        <v>60</v>
      </c>
      <c r="Q125" t="s">
        <v>96</v>
      </c>
      <c r="S125" t="s">
        <v>538</v>
      </c>
    </row>
    <row r="126" spans="1:19" x14ac:dyDescent="0.25">
      <c r="A126" s="43">
        <v>1100105776</v>
      </c>
      <c r="B126" s="62" t="s">
        <v>261</v>
      </c>
      <c r="C126">
        <v>1</v>
      </c>
      <c r="D126" s="62" t="s">
        <v>262</v>
      </c>
      <c r="G126">
        <v>1100109186</v>
      </c>
      <c r="H126" t="s">
        <v>7</v>
      </c>
      <c r="I126">
        <v>30</v>
      </c>
      <c r="J126" t="s">
        <v>231</v>
      </c>
      <c r="N126">
        <v>1100108171</v>
      </c>
      <c r="O126" t="s">
        <v>118</v>
      </c>
      <c r="P126">
        <v>60</v>
      </c>
      <c r="Q126" t="s">
        <v>10</v>
      </c>
      <c r="S126" t="s">
        <v>93</v>
      </c>
    </row>
    <row r="127" spans="1:19" x14ac:dyDescent="0.25">
      <c r="A127" s="43">
        <v>1100105776</v>
      </c>
      <c r="B127" s="62" t="s">
        <v>261</v>
      </c>
      <c r="C127">
        <v>1</v>
      </c>
      <c r="D127" s="62" t="s">
        <v>263</v>
      </c>
      <c r="G127">
        <v>1100109186</v>
      </c>
      <c r="H127" t="s">
        <v>7</v>
      </c>
      <c r="I127">
        <v>30</v>
      </c>
      <c r="J127" t="s">
        <v>10</v>
      </c>
      <c r="N127">
        <v>1100108171</v>
      </c>
      <c r="O127" t="s">
        <v>118</v>
      </c>
      <c r="P127">
        <v>60</v>
      </c>
      <c r="Q127" t="s">
        <v>154</v>
      </c>
      <c r="S127" t="s">
        <v>93</v>
      </c>
    </row>
    <row r="128" spans="1:19" x14ac:dyDescent="0.25">
      <c r="A128" s="43">
        <v>1100136300</v>
      </c>
      <c r="B128" s="62" t="s">
        <v>46</v>
      </c>
      <c r="C128">
        <v>24</v>
      </c>
      <c r="D128" s="62" t="s">
        <v>215</v>
      </c>
      <c r="G128">
        <v>1100109186</v>
      </c>
      <c r="H128" t="s">
        <v>7</v>
      </c>
      <c r="I128">
        <v>30</v>
      </c>
      <c r="J128" t="s">
        <v>98</v>
      </c>
      <c r="N128">
        <v>1100119317</v>
      </c>
      <c r="O128" t="s">
        <v>354</v>
      </c>
      <c r="P128">
        <v>1</v>
      </c>
      <c r="Q128" t="s">
        <v>192</v>
      </c>
      <c r="R128" t="s">
        <v>185</v>
      </c>
      <c r="S128" t="s">
        <v>92</v>
      </c>
    </row>
    <row r="129" spans="1:19" x14ac:dyDescent="0.25">
      <c r="A129" s="43">
        <v>1100136300</v>
      </c>
      <c r="B129" s="62" t="s">
        <v>46</v>
      </c>
      <c r="C129">
        <v>24</v>
      </c>
      <c r="D129" s="62" t="s">
        <v>235</v>
      </c>
      <c r="G129">
        <v>1100109186</v>
      </c>
      <c r="H129" t="s">
        <v>7</v>
      </c>
      <c r="I129">
        <v>30</v>
      </c>
      <c r="J129" t="s">
        <v>196</v>
      </c>
      <c r="N129">
        <v>1100109116</v>
      </c>
      <c r="O129" t="s">
        <v>132</v>
      </c>
      <c r="P129">
        <v>1</v>
      </c>
      <c r="Q129" t="s">
        <v>266</v>
      </c>
      <c r="S129" t="s">
        <v>92</v>
      </c>
    </row>
    <row r="130" spans="1:19" x14ac:dyDescent="0.25">
      <c r="A130" s="43">
        <v>1100136300</v>
      </c>
      <c r="B130" s="62" t="s">
        <v>46</v>
      </c>
      <c r="C130">
        <v>24</v>
      </c>
      <c r="D130" s="62" t="s">
        <v>255</v>
      </c>
      <c r="G130">
        <v>1100109186</v>
      </c>
      <c r="H130" t="s">
        <v>7</v>
      </c>
      <c r="I130">
        <v>30</v>
      </c>
      <c r="J130" t="s">
        <v>154</v>
      </c>
      <c r="N130">
        <v>1100109116</v>
      </c>
      <c r="O130" t="s">
        <v>132</v>
      </c>
      <c r="P130">
        <v>1</v>
      </c>
      <c r="Q130" t="s">
        <v>49</v>
      </c>
      <c r="S130" t="s">
        <v>92</v>
      </c>
    </row>
    <row r="131" spans="1:19" x14ac:dyDescent="0.25">
      <c r="A131" s="43">
        <v>1100136300</v>
      </c>
      <c r="B131" s="62" t="s">
        <v>46</v>
      </c>
      <c r="C131">
        <v>24</v>
      </c>
      <c r="D131" s="62" t="s">
        <v>264</v>
      </c>
      <c r="G131">
        <v>1100108171</v>
      </c>
      <c r="H131" t="s">
        <v>118</v>
      </c>
      <c r="I131">
        <v>60</v>
      </c>
      <c r="J131" t="s">
        <v>96</v>
      </c>
      <c r="N131">
        <v>1100105681</v>
      </c>
      <c r="O131" t="s">
        <v>110</v>
      </c>
      <c r="P131">
        <v>1</v>
      </c>
      <c r="Q131" t="s">
        <v>240</v>
      </c>
      <c r="S131" t="s">
        <v>538</v>
      </c>
    </row>
    <row r="132" spans="1:19" x14ac:dyDescent="0.25">
      <c r="A132" s="43">
        <v>1100136300</v>
      </c>
      <c r="B132" s="62" t="s">
        <v>46</v>
      </c>
      <c r="C132">
        <v>24</v>
      </c>
      <c r="D132" s="62" t="s">
        <v>192</v>
      </c>
      <c r="G132">
        <v>1100108171</v>
      </c>
      <c r="H132" t="s">
        <v>118</v>
      </c>
      <c r="I132">
        <v>60</v>
      </c>
      <c r="J132" t="s">
        <v>10</v>
      </c>
      <c r="N132">
        <v>1100105681</v>
      </c>
      <c r="O132" t="s">
        <v>110</v>
      </c>
      <c r="P132">
        <v>1</v>
      </c>
      <c r="Q132" t="s">
        <v>242</v>
      </c>
      <c r="S132" t="s">
        <v>538</v>
      </c>
    </row>
    <row r="133" spans="1:19" x14ac:dyDescent="0.25">
      <c r="A133" s="43">
        <v>1100136300</v>
      </c>
      <c r="B133" s="62" t="s">
        <v>46</v>
      </c>
      <c r="C133">
        <v>24</v>
      </c>
      <c r="D133" s="62" t="s">
        <v>265</v>
      </c>
      <c r="G133">
        <v>1100108171</v>
      </c>
      <c r="H133" t="s">
        <v>118</v>
      </c>
      <c r="I133">
        <v>60</v>
      </c>
      <c r="J133" t="s">
        <v>154</v>
      </c>
      <c r="N133">
        <v>1100105681</v>
      </c>
      <c r="O133" t="s">
        <v>110</v>
      </c>
      <c r="P133">
        <v>1</v>
      </c>
      <c r="Q133" t="s">
        <v>82</v>
      </c>
      <c r="S133" t="s">
        <v>91</v>
      </c>
    </row>
    <row r="134" spans="1:19" x14ac:dyDescent="0.25">
      <c r="A134" s="43">
        <v>1100136300</v>
      </c>
      <c r="B134" s="62" t="s">
        <v>46</v>
      </c>
      <c r="C134">
        <v>24</v>
      </c>
      <c r="D134" s="62" t="s">
        <v>266</v>
      </c>
      <c r="G134">
        <v>1100119317</v>
      </c>
      <c r="H134" t="s">
        <v>354</v>
      </c>
      <c r="I134">
        <v>1</v>
      </c>
      <c r="J134" t="s">
        <v>192</v>
      </c>
      <c r="L134" t="s">
        <v>185</v>
      </c>
      <c r="N134">
        <v>1100105681</v>
      </c>
      <c r="O134" t="s">
        <v>110</v>
      </c>
      <c r="P134">
        <v>1</v>
      </c>
      <c r="Q134" t="s">
        <v>380</v>
      </c>
      <c r="S134" t="s">
        <v>91</v>
      </c>
    </row>
    <row r="135" spans="1:19" x14ac:dyDescent="0.25">
      <c r="A135" s="43">
        <v>1100136300</v>
      </c>
      <c r="B135" s="62" t="s">
        <v>46</v>
      </c>
      <c r="C135">
        <v>24</v>
      </c>
      <c r="D135" s="62" t="s">
        <v>193</v>
      </c>
      <c r="G135">
        <v>1100109116</v>
      </c>
      <c r="H135" t="s">
        <v>132</v>
      </c>
      <c r="I135">
        <v>1</v>
      </c>
      <c r="J135" t="s">
        <v>266</v>
      </c>
      <c r="N135">
        <v>1100105681</v>
      </c>
      <c r="O135" t="s">
        <v>110</v>
      </c>
      <c r="P135">
        <v>1</v>
      </c>
      <c r="Q135" t="s">
        <v>97</v>
      </c>
      <c r="S135" t="s">
        <v>538</v>
      </c>
    </row>
    <row r="136" spans="1:19" x14ac:dyDescent="0.25">
      <c r="A136" s="43">
        <v>1100136300</v>
      </c>
      <c r="B136" s="62" t="s">
        <v>46</v>
      </c>
      <c r="C136">
        <v>24</v>
      </c>
      <c r="D136" s="62" t="s">
        <v>253</v>
      </c>
      <c r="G136">
        <v>1100109116</v>
      </c>
      <c r="H136" t="s">
        <v>132</v>
      </c>
      <c r="I136">
        <v>1</v>
      </c>
      <c r="J136" t="s">
        <v>49</v>
      </c>
      <c r="N136">
        <v>1100105681</v>
      </c>
      <c r="O136" t="s">
        <v>110</v>
      </c>
      <c r="P136">
        <v>1</v>
      </c>
      <c r="Q136" t="s">
        <v>192</v>
      </c>
      <c r="S136" t="s">
        <v>92</v>
      </c>
    </row>
    <row r="137" spans="1:19" x14ac:dyDescent="0.25">
      <c r="A137" s="43">
        <v>1100136300</v>
      </c>
      <c r="B137" s="62" t="s">
        <v>46</v>
      </c>
      <c r="C137">
        <v>24</v>
      </c>
      <c r="D137" s="62" t="s">
        <v>267</v>
      </c>
      <c r="G137">
        <v>1100138537</v>
      </c>
      <c r="H137" t="s">
        <v>171</v>
      </c>
      <c r="I137">
        <v>1</v>
      </c>
      <c r="J137" t="s">
        <v>192</v>
      </c>
      <c r="K137" t="s">
        <v>536</v>
      </c>
      <c r="N137">
        <v>1100105681</v>
      </c>
      <c r="O137" t="s">
        <v>110</v>
      </c>
      <c r="P137">
        <v>1</v>
      </c>
      <c r="Q137" t="s">
        <v>229</v>
      </c>
      <c r="S137" t="s">
        <v>92</v>
      </c>
    </row>
    <row r="138" spans="1:19" x14ac:dyDescent="0.25">
      <c r="A138" s="43">
        <v>1100136300</v>
      </c>
      <c r="B138" s="62" t="s">
        <v>46</v>
      </c>
      <c r="C138">
        <v>24</v>
      </c>
      <c r="D138" s="62" t="s">
        <v>194</v>
      </c>
      <c r="G138">
        <v>1100138537</v>
      </c>
      <c r="H138" t="s">
        <v>171</v>
      </c>
      <c r="I138">
        <v>1</v>
      </c>
      <c r="J138" t="s">
        <v>154</v>
      </c>
      <c r="K138" t="s">
        <v>536</v>
      </c>
      <c r="N138">
        <v>1100105681</v>
      </c>
      <c r="O138" t="s">
        <v>110</v>
      </c>
      <c r="P138">
        <v>1</v>
      </c>
      <c r="Q138" t="s">
        <v>10</v>
      </c>
      <c r="S138" t="s">
        <v>93</v>
      </c>
    </row>
    <row r="139" spans="1:19" x14ac:dyDescent="0.25">
      <c r="A139" s="43">
        <v>1100136300</v>
      </c>
      <c r="B139" s="62" t="s">
        <v>46</v>
      </c>
      <c r="C139">
        <v>24</v>
      </c>
      <c r="D139" s="62" t="s">
        <v>236</v>
      </c>
      <c r="G139">
        <v>1100105681</v>
      </c>
      <c r="H139" t="s">
        <v>110</v>
      </c>
      <c r="I139">
        <v>1</v>
      </c>
      <c r="J139" t="s">
        <v>240</v>
      </c>
      <c r="N139">
        <v>1100105681</v>
      </c>
      <c r="O139" t="s">
        <v>110</v>
      </c>
      <c r="P139">
        <v>1</v>
      </c>
      <c r="Q139" t="s">
        <v>98</v>
      </c>
      <c r="S139" t="s">
        <v>93</v>
      </c>
    </row>
    <row r="140" spans="1:19" x14ac:dyDescent="0.25">
      <c r="A140" s="43">
        <v>1100136300</v>
      </c>
      <c r="B140" s="62" t="s">
        <v>46</v>
      </c>
      <c r="C140">
        <v>24</v>
      </c>
      <c r="D140" s="62" t="s">
        <v>216</v>
      </c>
      <c r="G140">
        <v>1100105681</v>
      </c>
      <c r="H140" t="s">
        <v>110</v>
      </c>
      <c r="I140">
        <v>1</v>
      </c>
      <c r="J140" t="s">
        <v>242</v>
      </c>
      <c r="N140">
        <v>1100105681</v>
      </c>
      <c r="O140" t="s">
        <v>110</v>
      </c>
      <c r="P140">
        <v>1</v>
      </c>
      <c r="Q140" t="s">
        <v>196</v>
      </c>
      <c r="S140" t="s">
        <v>93</v>
      </c>
    </row>
    <row r="141" spans="1:19" x14ac:dyDescent="0.25">
      <c r="A141" s="43">
        <v>1100136300</v>
      </c>
      <c r="B141" s="62" t="s">
        <v>46</v>
      </c>
      <c r="C141">
        <v>24</v>
      </c>
      <c r="D141" s="62" t="s">
        <v>229</v>
      </c>
      <c r="G141">
        <v>1100105681</v>
      </c>
      <c r="H141" t="s">
        <v>110</v>
      </c>
      <c r="I141">
        <v>1</v>
      </c>
      <c r="J141" t="s">
        <v>82</v>
      </c>
      <c r="N141">
        <v>1100105681</v>
      </c>
      <c r="O141" t="s">
        <v>110</v>
      </c>
      <c r="P141">
        <v>1</v>
      </c>
      <c r="Q141" t="s">
        <v>154</v>
      </c>
      <c r="S141" t="s">
        <v>93</v>
      </c>
    </row>
    <row r="142" spans="1:19" x14ac:dyDescent="0.25">
      <c r="A142" s="43">
        <v>1100136300</v>
      </c>
      <c r="B142" s="62" t="s">
        <v>46</v>
      </c>
      <c r="C142">
        <v>24</v>
      </c>
      <c r="D142" s="62" t="s">
        <v>230</v>
      </c>
      <c r="G142">
        <v>1100105681</v>
      </c>
      <c r="H142" t="s">
        <v>110</v>
      </c>
      <c r="I142">
        <v>1</v>
      </c>
      <c r="J142" t="s">
        <v>380</v>
      </c>
      <c r="N142">
        <v>1100104131</v>
      </c>
      <c r="O142" t="s">
        <v>103</v>
      </c>
      <c r="P142">
        <v>1</v>
      </c>
      <c r="Q142" t="s">
        <v>198</v>
      </c>
      <c r="S142" t="s">
        <v>538</v>
      </c>
    </row>
    <row r="143" spans="1:19" x14ac:dyDescent="0.25">
      <c r="A143" s="43">
        <v>1100136300</v>
      </c>
      <c r="B143" s="62" t="s">
        <v>46</v>
      </c>
      <c r="C143">
        <v>24</v>
      </c>
      <c r="D143" s="62" t="s">
        <v>268</v>
      </c>
      <c r="G143">
        <v>1100105681</v>
      </c>
      <c r="H143" t="s">
        <v>110</v>
      </c>
      <c r="I143">
        <v>1</v>
      </c>
      <c r="J143" t="s">
        <v>97</v>
      </c>
      <c r="N143">
        <v>1100104131</v>
      </c>
      <c r="O143" t="s">
        <v>103</v>
      </c>
      <c r="P143">
        <v>1</v>
      </c>
      <c r="Q143" t="s">
        <v>199</v>
      </c>
      <c r="S143" t="s">
        <v>538</v>
      </c>
    </row>
    <row r="144" spans="1:19" x14ac:dyDescent="0.25">
      <c r="A144" s="43">
        <v>1100136300</v>
      </c>
      <c r="B144" s="62" t="s">
        <v>46</v>
      </c>
      <c r="C144">
        <v>24</v>
      </c>
      <c r="D144" s="62" t="s">
        <v>182</v>
      </c>
      <c r="G144">
        <v>1100105681</v>
      </c>
      <c r="H144" t="s">
        <v>110</v>
      </c>
      <c r="I144">
        <v>1</v>
      </c>
      <c r="J144" t="s">
        <v>192</v>
      </c>
      <c r="N144">
        <v>1100104131</v>
      </c>
      <c r="O144" t="s">
        <v>103</v>
      </c>
      <c r="P144">
        <v>1</v>
      </c>
      <c r="Q144" t="s">
        <v>96</v>
      </c>
      <c r="S144" t="s">
        <v>538</v>
      </c>
    </row>
    <row r="145" spans="1:19" x14ac:dyDescent="0.25">
      <c r="A145" s="43">
        <v>1100136300</v>
      </c>
      <c r="B145" s="62" t="s">
        <v>46</v>
      </c>
      <c r="C145">
        <v>24</v>
      </c>
      <c r="D145" s="62" t="s">
        <v>188</v>
      </c>
      <c r="G145">
        <v>1100105681</v>
      </c>
      <c r="H145" t="s">
        <v>110</v>
      </c>
      <c r="I145">
        <v>1</v>
      </c>
      <c r="J145" t="s">
        <v>229</v>
      </c>
      <c r="N145">
        <v>1100104131</v>
      </c>
      <c r="O145" t="s">
        <v>103</v>
      </c>
      <c r="P145">
        <v>1</v>
      </c>
      <c r="Q145" t="s">
        <v>10</v>
      </c>
      <c r="S145" t="s">
        <v>93</v>
      </c>
    </row>
    <row r="146" spans="1:19" x14ac:dyDescent="0.25">
      <c r="A146" s="43">
        <v>1100136300</v>
      </c>
      <c r="B146" s="62" t="s">
        <v>46</v>
      </c>
      <c r="C146">
        <v>24</v>
      </c>
      <c r="D146" s="62" t="s">
        <v>197</v>
      </c>
      <c r="G146">
        <v>1100105681</v>
      </c>
      <c r="H146" t="s">
        <v>110</v>
      </c>
      <c r="I146">
        <v>1</v>
      </c>
      <c r="J146" t="s">
        <v>10</v>
      </c>
      <c r="N146">
        <v>1100104131</v>
      </c>
      <c r="O146" t="s">
        <v>103</v>
      </c>
      <c r="P146">
        <v>1</v>
      </c>
      <c r="Q146" t="s">
        <v>98</v>
      </c>
      <c r="S146" t="s">
        <v>93</v>
      </c>
    </row>
    <row r="147" spans="1:19" x14ac:dyDescent="0.25">
      <c r="A147" s="43">
        <v>1100136300</v>
      </c>
      <c r="B147" s="62" t="s">
        <v>46</v>
      </c>
      <c r="C147">
        <v>16</v>
      </c>
      <c r="D147" s="62" t="s">
        <v>255</v>
      </c>
      <c r="G147">
        <v>1100105681</v>
      </c>
      <c r="H147" t="s">
        <v>110</v>
      </c>
      <c r="I147">
        <v>1</v>
      </c>
      <c r="J147" t="s">
        <v>98</v>
      </c>
      <c r="N147">
        <v>1100104131</v>
      </c>
      <c r="O147" t="s">
        <v>103</v>
      </c>
      <c r="P147">
        <v>1</v>
      </c>
      <c r="Q147" t="s">
        <v>154</v>
      </c>
      <c r="S147" t="s">
        <v>93</v>
      </c>
    </row>
    <row r="148" spans="1:19" x14ac:dyDescent="0.25">
      <c r="A148" s="43">
        <v>1100136300</v>
      </c>
      <c r="B148" s="62" t="s">
        <v>46</v>
      </c>
      <c r="C148">
        <v>16</v>
      </c>
      <c r="D148" s="62" t="s">
        <v>192</v>
      </c>
      <c r="G148">
        <v>1100105681</v>
      </c>
      <c r="H148" t="s">
        <v>110</v>
      </c>
      <c r="I148">
        <v>1</v>
      </c>
      <c r="J148" t="s">
        <v>196</v>
      </c>
      <c r="N148">
        <v>1100128942</v>
      </c>
      <c r="O148" t="s">
        <v>151</v>
      </c>
      <c r="P148">
        <v>8</v>
      </c>
      <c r="Q148" t="s">
        <v>192</v>
      </c>
      <c r="R148" t="s">
        <v>185</v>
      </c>
      <c r="S148" t="s">
        <v>92</v>
      </c>
    </row>
    <row r="149" spans="1:19" x14ac:dyDescent="0.25">
      <c r="A149" s="43">
        <v>1100136300</v>
      </c>
      <c r="B149" s="62" t="s">
        <v>46</v>
      </c>
      <c r="C149">
        <v>16</v>
      </c>
      <c r="D149" s="62" t="s">
        <v>228</v>
      </c>
      <c r="G149">
        <v>1100105681</v>
      </c>
      <c r="H149" t="s">
        <v>110</v>
      </c>
      <c r="I149">
        <v>1</v>
      </c>
      <c r="J149" t="s">
        <v>154</v>
      </c>
      <c r="N149">
        <v>1100128942</v>
      </c>
      <c r="O149" t="s">
        <v>151</v>
      </c>
      <c r="P149">
        <v>5</v>
      </c>
      <c r="Q149" t="s">
        <v>96</v>
      </c>
      <c r="R149" t="s">
        <v>185</v>
      </c>
      <c r="S149" t="s">
        <v>538</v>
      </c>
    </row>
    <row r="150" spans="1:19" x14ac:dyDescent="0.25">
      <c r="A150" s="43">
        <v>1100136300</v>
      </c>
      <c r="B150" s="62" t="s">
        <v>46</v>
      </c>
      <c r="C150">
        <v>16</v>
      </c>
      <c r="D150" s="62" t="s">
        <v>266</v>
      </c>
      <c r="G150">
        <v>1100104131</v>
      </c>
      <c r="H150" t="s">
        <v>103</v>
      </c>
      <c r="I150">
        <v>1</v>
      </c>
      <c r="J150" t="s">
        <v>198</v>
      </c>
      <c r="N150">
        <v>1100128942</v>
      </c>
      <c r="O150" t="s">
        <v>151</v>
      </c>
      <c r="P150">
        <v>5</v>
      </c>
      <c r="Q150" t="s">
        <v>192</v>
      </c>
      <c r="R150" t="s">
        <v>185</v>
      </c>
      <c r="S150" t="s">
        <v>92</v>
      </c>
    </row>
    <row r="151" spans="1:19" x14ac:dyDescent="0.25">
      <c r="A151" s="43">
        <v>1100136300</v>
      </c>
      <c r="B151" s="62" t="s">
        <v>46</v>
      </c>
      <c r="C151">
        <v>16</v>
      </c>
      <c r="D151" s="62" t="s">
        <v>194</v>
      </c>
      <c r="G151">
        <v>1100104131</v>
      </c>
      <c r="H151" t="s">
        <v>103</v>
      </c>
      <c r="I151">
        <v>1</v>
      </c>
      <c r="J151" t="s">
        <v>199</v>
      </c>
      <c r="N151">
        <v>1100128942</v>
      </c>
      <c r="O151" t="s">
        <v>151</v>
      </c>
      <c r="P151">
        <v>5</v>
      </c>
      <c r="Q151" t="s">
        <v>196</v>
      </c>
      <c r="R151" t="s">
        <v>185</v>
      </c>
      <c r="S151" t="s">
        <v>93</v>
      </c>
    </row>
    <row r="152" spans="1:19" x14ac:dyDescent="0.25">
      <c r="A152" s="43">
        <v>1100136300</v>
      </c>
      <c r="B152" s="62" t="s">
        <v>46</v>
      </c>
      <c r="C152">
        <v>16</v>
      </c>
      <c r="D152" s="62" t="s">
        <v>230</v>
      </c>
      <c r="G152">
        <v>1100104131</v>
      </c>
      <c r="H152" t="s">
        <v>103</v>
      </c>
      <c r="I152">
        <v>1</v>
      </c>
      <c r="J152" t="s">
        <v>96</v>
      </c>
      <c r="N152">
        <v>1100126890</v>
      </c>
      <c r="O152" t="s">
        <v>402</v>
      </c>
      <c r="P152">
        <v>1</v>
      </c>
      <c r="Q152" t="s">
        <v>380</v>
      </c>
      <c r="S152" t="s">
        <v>91</v>
      </c>
    </row>
    <row r="153" spans="1:19" x14ac:dyDescent="0.25">
      <c r="A153" s="43">
        <v>1100136300</v>
      </c>
      <c r="B153" s="62" t="s">
        <v>46</v>
      </c>
      <c r="C153">
        <v>16</v>
      </c>
      <c r="D153" s="62" t="s">
        <v>231</v>
      </c>
      <c r="G153">
        <v>1100104131</v>
      </c>
      <c r="H153" t="s">
        <v>103</v>
      </c>
      <c r="I153">
        <v>1</v>
      </c>
      <c r="J153" t="s">
        <v>10</v>
      </c>
      <c r="N153">
        <v>1100105668</v>
      </c>
      <c r="O153" t="s">
        <v>108</v>
      </c>
      <c r="P153">
        <v>1</v>
      </c>
      <c r="Q153" t="s">
        <v>240</v>
      </c>
      <c r="S153" t="s">
        <v>538</v>
      </c>
    </row>
    <row r="154" spans="1:19" x14ac:dyDescent="0.25">
      <c r="A154" s="43">
        <v>1100136300</v>
      </c>
      <c r="B154" s="62" t="s">
        <v>46</v>
      </c>
      <c r="C154">
        <v>18</v>
      </c>
      <c r="D154" s="62" t="s">
        <v>235</v>
      </c>
      <c r="G154">
        <v>1100104131</v>
      </c>
      <c r="H154" t="s">
        <v>103</v>
      </c>
      <c r="I154">
        <v>1</v>
      </c>
      <c r="J154" t="s">
        <v>98</v>
      </c>
      <c r="N154">
        <v>1100105668</v>
      </c>
      <c r="O154" t="s">
        <v>108</v>
      </c>
      <c r="P154">
        <v>1</v>
      </c>
      <c r="Q154" t="s">
        <v>198</v>
      </c>
      <c r="S154" t="s">
        <v>538</v>
      </c>
    </row>
    <row r="155" spans="1:19" x14ac:dyDescent="0.25">
      <c r="A155" s="43">
        <v>1100136300</v>
      </c>
      <c r="B155" s="62" t="s">
        <v>46</v>
      </c>
      <c r="C155">
        <v>18</v>
      </c>
      <c r="D155" s="62" t="s">
        <v>255</v>
      </c>
      <c r="G155">
        <v>1100104131</v>
      </c>
      <c r="H155" t="s">
        <v>103</v>
      </c>
      <c r="I155">
        <v>1</v>
      </c>
      <c r="J155" t="s">
        <v>154</v>
      </c>
      <c r="N155">
        <v>1100105668</v>
      </c>
      <c r="O155" t="s">
        <v>108</v>
      </c>
      <c r="P155">
        <v>1</v>
      </c>
      <c r="Q155" t="s">
        <v>242</v>
      </c>
      <c r="S155" t="s">
        <v>538</v>
      </c>
    </row>
    <row r="156" spans="1:19" x14ac:dyDescent="0.25">
      <c r="A156" s="43">
        <v>1100136300</v>
      </c>
      <c r="B156" s="62" t="s">
        <v>46</v>
      </c>
      <c r="C156">
        <v>18</v>
      </c>
      <c r="D156" s="62" t="s">
        <v>228</v>
      </c>
      <c r="G156">
        <v>1100128942</v>
      </c>
      <c r="H156" t="s">
        <v>151</v>
      </c>
      <c r="I156">
        <v>8</v>
      </c>
      <c r="J156" t="s">
        <v>192</v>
      </c>
      <c r="L156" t="s">
        <v>185</v>
      </c>
      <c r="N156">
        <v>1100105668</v>
      </c>
      <c r="O156" t="s">
        <v>108</v>
      </c>
      <c r="P156">
        <v>1</v>
      </c>
      <c r="Q156" t="s">
        <v>199</v>
      </c>
      <c r="S156" t="s">
        <v>538</v>
      </c>
    </row>
    <row r="157" spans="1:19" x14ac:dyDescent="0.25">
      <c r="A157" s="43">
        <v>1100136300</v>
      </c>
      <c r="B157" s="62" t="s">
        <v>46</v>
      </c>
      <c r="C157">
        <v>18</v>
      </c>
      <c r="D157" s="62" t="s">
        <v>266</v>
      </c>
      <c r="G157">
        <v>1100128942</v>
      </c>
      <c r="H157" t="s">
        <v>151</v>
      </c>
      <c r="I157">
        <v>5</v>
      </c>
      <c r="J157" t="s">
        <v>96</v>
      </c>
      <c r="L157" t="s">
        <v>185</v>
      </c>
      <c r="N157">
        <v>1100105668</v>
      </c>
      <c r="O157" t="s">
        <v>108</v>
      </c>
      <c r="P157">
        <v>1</v>
      </c>
      <c r="Q157" t="s">
        <v>82</v>
      </c>
      <c r="S157" t="s">
        <v>91</v>
      </c>
    </row>
    <row r="158" spans="1:19" x14ac:dyDescent="0.25">
      <c r="A158" s="43">
        <v>1100136300</v>
      </c>
      <c r="B158" s="62" t="s">
        <v>46</v>
      </c>
      <c r="C158">
        <v>18</v>
      </c>
      <c r="D158" s="62" t="s">
        <v>253</v>
      </c>
      <c r="G158">
        <v>1100128942</v>
      </c>
      <c r="H158" t="s">
        <v>151</v>
      </c>
      <c r="I158">
        <v>5</v>
      </c>
      <c r="J158" t="s">
        <v>192</v>
      </c>
      <c r="L158" t="s">
        <v>185</v>
      </c>
      <c r="N158">
        <v>1100105668</v>
      </c>
      <c r="O158" t="s">
        <v>108</v>
      </c>
      <c r="P158">
        <v>1</v>
      </c>
      <c r="Q158" t="s">
        <v>96</v>
      </c>
      <c r="S158" t="s">
        <v>538</v>
      </c>
    </row>
    <row r="159" spans="1:19" x14ac:dyDescent="0.25">
      <c r="A159" s="43">
        <v>1100136300</v>
      </c>
      <c r="B159" s="62" t="s">
        <v>46</v>
      </c>
      <c r="C159">
        <v>18</v>
      </c>
      <c r="D159" s="62" t="s">
        <v>236</v>
      </c>
      <c r="G159">
        <v>1100128942</v>
      </c>
      <c r="H159" t="s">
        <v>151</v>
      </c>
      <c r="I159">
        <v>5</v>
      </c>
      <c r="J159" t="s">
        <v>196</v>
      </c>
      <c r="L159" t="s">
        <v>185</v>
      </c>
      <c r="N159">
        <v>1100105668</v>
      </c>
      <c r="O159" t="s">
        <v>108</v>
      </c>
      <c r="P159">
        <v>1</v>
      </c>
      <c r="Q159" t="s">
        <v>97</v>
      </c>
      <c r="S159" t="s">
        <v>538</v>
      </c>
    </row>
    <row r="160" spans="1:19" x14ac:dyDescent="0.25">
      <c r="A160" s="43">
        <v>1100136300</v>
      </c>
      <c r="B160" s="62" t="s">
        <v>46</v>
      </c>
      <c r="C160">
        <v>18</v>
      </c>
      <c r="D160" s="62" t="s">
        <v>216</v>
      </c>
      <c r="G160">
        <v>1100126890</v>
      </c>
      <c r="H160" t="s">
        <v>402</v>
      </c>
      <c r="I160">
        <v>1</v>
      </c>
      <c r="J160" t="s">
        <v>380</v>
      </c>
      <c r="N160">
        <v>1100105668</v>
      </c>
      <c r="O160" t="s">
        <v>108</v>
      </c>
      <c r="P160">
        <v>1</v>
      </c>
      <c r="Q160" t="s">
        <v>192</v>
      </c>
      <c r="S160" t="s">
        <v>92</v>
      </c>
    </row>
    <row r="161" spans="1:19" x14ac:dyDescent="0.25">
      <c r="A161" s="43">
        <v>1100136300</v>
      </c>
      <c r="B161" s="62" t="s">
        <v>46</v>
      </c>
      <c r="C161">
        <v>18</v>
      </c>
      <c r="D161" s="62" t="s">
        <v>229</v>
      </c>
      <c r="G161">
        <v>1100105668</v>
      </c>
      <c r="H161" t="s">
        <v>108</v>
      </c>
      <c r="I161">
        <v>1</v>
      </c>
      <c r="J161" t="s">
        <v>240</v>
      </c>
      <c r="N161">
        <v>1100105668</v>
      </c>
      <c r="O161" t="s">
        <v>108</v>
      </c>
      <c r="P161">
        <v>1</v>
      </c>
      <c r="Q161" t="s">
        <v>10</v>
      </c>
      <c r="S161" t="s">
        <v>93</v>
      </c>
    </row>
    <row r="162" spans="1:19" x14ac:dyDescent="0.25">
      <c r="A162" s="43">
        <v>1100136300</v>
      </c>
      <c r="B162" s="62" t="s">
        <v>46</v>
      </c>
      <c r="C162">
        <v>18</v>
      </c>
      <c r="D162" s="62" t="s">
        <v>237</v>
      </c>
      <c r="G162">
        <v>1100105668</v>
      </c>
      <c r="H162" t="s">
        <v>108</v>
      </c>
      <c r="I162">
        <v>1</v>
      </c>
      <c r="J162" t="s">
        <v>198</v>
      </c>
      <c r="N162">
        <v>1100105668</v>
      </c>
      <c r="O162" t="s">
        <v>108</v>
      </c>
      <c r="P162">
        <v>1</v>
      </c>
      <c r="Q162" t="s">
        <v>98</v>
      </c>
      <c r="S162" t="s">
        <v>93</v>
      </c>
    </row>
    <row r="163" spans="1:19" x14ac:dyDescent="0.25">
      <c r="A163" s="43">
        <v>1100136300</v>
      </c>
      <c r="B163" s="62" t="s">
        <v>46</v>
      </c>
      <c r="C163">
        <v>18</v>
      </c>
      <c r="D163" s="62" t="s">
        <v>270</v>
      </c>
      <c r="G163">
        <v>1100105668</v>
      </c>
      <c r="H163" t="s">
        <v>108</v>
      </c>
      <c r="I163">
        <v>1</v>
      </c>
      <c r="J163" t="s">
        <v>242</v>
      </c>
      <c r="N163">
        <v>1100105668</v>
      </c>
      <c r="O163" t="s">
        <v>108</v>
      </c>
      <c r="P163">
        <v>1</v>
      </c>
      <c r="Q163" t="s">
        <v>154</v>
      </c>
      <c r="S163" t="s">
        <v>93</v>
      </c>
    </row>
    <row r="164" spans="1:19" x14ac:dyDescent="0.25">
      <c r="A164" s="43">
        <v>1100136300</v>
      </c>
      <c r="B164" s="62" t="s">
        <v>46</v>
      </c>
      <c r="C164">
        <v>13</v>
      </c>
      <c r="D164" s="62" t="s">
        <v>192</v>
      </c>
      <c r="G164">
        <v>1100105668</v>
      </c>
      <c r="H164" t="s">
        <v>108</v>
      </c>
      <c r="I164">
        <v>1</v>
      </c>
      <c r="J164" t="s">
        <v>199</v>
      </c>
      <c r="N164">
        <v>1100127605</v>
      </c>
      <c r="O164" t="s">
        <v>149</v>
      </c>
      <c r="P164">
        <v>1</v>
      </c>
      <c r="Q164" t="s">
        <v>198</v>
      </c>
      <c r="S164" t="s">
        <v>538</v>
      </c>
    </row>
    <row r="165" spans="1:19" x14ac:dyDescent="0.25">
      <c r="A165" s="43">
        <v>1100136300</v>
      </c>
      <c r="B165" s="62" t="s">
        <v>46</v>
      </c>
      <c r="C165">
        <v>13</v>
      </c>
      <c r="D165" s="62" t="s">
        <v>266</v>
      </c>
      <c r="G165">
        <v>1100105668</v>
      </c>
      <c r="H165" t="s">
        <v>108</v>
      </c>
      <c r="I165">
        <v>1</v>
      </c>
      <c r="J165" t="s">
        <v>82</v>
      </c>
      <c r="N165">
        <v>1100127605</v>
      </c>
      <c r="O165" t="s">
        <v>149</v>
      </c>
      <c r="P165">
        <v>1</v>
      </c>
      <c r="Q165" t="s">
        <v>199</v>
      </c>
      <c r="S165" t="s">
        <v>538</v>
      </c>
    </row>
    <row r="166" spans="1:19" x14ac:dyDescent="0.25">
      <c r="A166" s="43">
        <v>1100136300</v>
      </c>
      <c r="B166" s="62" t="s">
        <v>46</v>
      </c>
      <c r="C166">
        <v>13</v>
      </c>
      <c r="D166" s="62" t="s">
        <v>194</v>
      </c>
      <c r="G166">
        <v>1100105668</v>
      </c>
      <c r="H166" t="s">
        <v>108</v>
      </c>
      <c r="I166">
        <v>1</v>
      </c>
      <c r="J166" t="s">
        <v>96</v>
      </c>
      <c r="N166">
        <v>1100127605</v>
      </c>
      <c r="O166" t="s">
        <v>149</v>
      </c>
      <c r="P166">
        <v>1</v>
      </c>
      <c r="Q166" t="s">
        <v>96</v>
      </c>
      <c r="S166" t="s">
        <v>538</v>
      </c>
    </row>
    <row r="167" spans="1:19" x14ac:dyDescent="0.25">
      <c r="A167" s="43">
        <v>1100136300</v>
      </c>
      <c r="B167" s="62" t="s">
        <v>46</v>
      </c>
      <c r="C167">
        <v>13</v>
      </c>
      <c r="D167" s="62" t="s">
        <v>229</v>
      </c>
      <c r="G167">
        <v>1100105668</v>
      </c>
      <c r="H167" t="s">
        <v>108</v>
      </c>
      <c r="I167">
        <v>1</v>
      </c>
      <c r="J167" t="s">
        <v>97</v>
      </c>
      <c r="N167">
        <v>1100127605</v>
      </c>
      <c r="O167" t="s">
        <v>149</v>
      </c>
      <c r="P167">
        <v>1</v>
      </c>
      <c r="Q167" t="s">
        <v>49</v>
      </c>
      <c r="S167" t="s">
        <v>92</v>
      </c>
    </row>
    <row r="168" spans="1:19" x14ac:dyDescent="0.25">
      <c r="A168" s="43">
        <v>1100136300</v>
      </c>
      <c r="B168" s="62" t="s">
        <v>46</v>
      </c>
      <c r="C168">
        <v>13</v>
      </c>
      <c r="D168" s="62" t="s">
        <v>230</v>
      </c>
      <c r="G168">
        <v>1100105668</v>
      </c>
      <c r="H168" t="s">
        <v>108</v>
      </c>
      <c r="I168">
        <v>1</v>
      </c>
      <c r="J168" t="s">
        <v>192</v>
      </c>
      <c r="N168">
        <v>1100127605</v>
      </c>
      <c r="O168" t="s">
        <v>149</v>
      </c>
      <c r="P168">
        <v>1</v>
      </c>
      <c r="Q168" t="s">
        <v>253</v>
      </c>
      <c r="S168" t="s">
        <v>92</v>
      </c>
    </row>
    <row r="169" spans="1:19" x14ac:dyDescent="0.25">
      <c r="A169" s="43">
        <v>1100136300</v>
      </c>
      <c r="B169" s="62" t="s">
        <v>46</v>
      </c>
      <c r="C169">
        <v>13</v>
      </c>
      <c r="D169" s="62" t="s">
        <v>231</v>
      </c>
      <c r="G169">
        <v>1100105668</v>
      </c>
      <c r="H169" t="s">
        <v>108</v>
      </c>
      <c r="I169">
        <v>1</v>
      </c>
      <c r="J169" t="s">
        <v>10</v>
      </c>
      <c r="N169">
        <v>1100127605</v>
      </c>
      <c r="O169" t="s">
        <v>149</v>
      </c>
      <c r="P169">
        <v>1</v>
      </c>
      <c r="Q169" t="s">
        <v>10</v>
      </c>
      <c r="S169" t="s">
        <v>93</v>
      </c>
    </row>
    <row r="170" spans="1:19" x14ac:dyDescent="0.25">
      <c r="A170" s="43">
        <v>1100136300</v>
      </c>
      <c r="B170" s="62" t="s">
        <v>46</v>
      </c>
      <c r="C170">
        <v>11</v>
      </c>
      <c r="D170" s="62" t="s">
        <v>192</v>
      </c>
      <c r="G170">
        <v>1100105668</v>
      </c>
      <c r="H170" t="s">
        <v>108</v>
      </c>
      <c r="I170">
        <v>1</v>
      </c>
      <c r="J170" t="s">
        <v>98</v>
      </c>
      <c r="N170">
        <v>1100127605</v>
      </c>
      <c r="O170" t="s">
        <v>149</v>
      </c>
      <c r="P170">
        <v>1</v>
      </c>
      <c r="Q170" t="s">
        <v>98</v>
      </c>
      <c r="S170" t="s">
        <v>93</v>
      </c>
    </row>
    <row r="171" spans="1:19" x14ac:dyDescent="0.25">
      <c r="A171" s="43">
        <v>1100136300</v>
      </c>
      <c r="B171" s="62" t="s">
        <v>46</v>
      </c>
      <c r="C171">
        <v>10</v>
      </c>
      <c r="D171" s="62" t="s">
        <v>192</v>
      </c>
      <c r="G171">
        <v>1100105668</v>
      </c>
      <c r="H171" t="s">
        <v>108</v>
      </c>
      <c r="I171">
        <v>1</v>
      </c>
      <c r="J171" t="s">
        <v>154</v>
      </c>
      <c r="N171">
        <v>1100127605</v>
      </c>
      <c r="O171" t="s">
        <v>149</v>
      </c>
      <c r="P171">
        <v>1</v>
      </c>
      <c r="Q171" t="s">
        <v>154</v>
      </c>
      <c r="S171" t="s">
        <v>93</v>
      </c>
    </row>
    <row r="172" spans="1:19" x14ac:dyDescent="0.25">
      <c r="A172" s="43">
        <v>1100136300</v>
      </c>
      <c r="B172" s="62" t="s">
        <v>46</v>
      </c>
      <c r="C172">
        <v>10</v>
      </c>
      <c r="D172" s="62" t="s">
        <v>266</v>
      </c>
      <c r="G172">
        <v>1100127605</v>
      </c>
      <c r="H172" t="s">
        <v>149</v>
      </c>
      <c r="I172">
        <v>1</v>
      </c>
      <c r="J172" t="s">
        <v>198</v>
      </c>
      <c r="N172">
        <v>1100102404</v>
      </c>
      <c r="O172" t="s">
        <v>160</v>
      </c>
      <c r="P172">
        <v>1</v>
      </c>
      <c r="Q172" t="s">
        <v>154</v>
      </c>
      <c r="S172" t="s">
        <v>93</v>
      </c>
    </row>
    <row r="173" spans="1:19" x14ac:dyDescent="0.25">
      <c r="A173" s="43">
        <v>1100136300</v>
      </c>
      <c r="B173" s="62" t="s">
        <v>46</v>
      </c>
      <c r="C173">
        <v>10</v>
      </c>
      <c r="D173" s="62" t="s">
        <v>194</v>
      </c>
      <c r="G173">
        <v>1100127605</v>
      </c>
      <c r="H173" t="s">
        <v>149</v>
      </c>
      <c r="I173">
        <v>1</v>
      </c>
      <c r="J173" t="s">
        <v>199</v>
      </c>
      <c r="N173">
        <v>1100108258</v>
      </c>
      <c r="O173" t="s">
        <v>412</v>
      </c>
      <c r="P173">
        <v>6</v>
      </c>
      <c r="Q173" t="s">
        <v>192</v>
      </c>
      <c r="S173" t="s">
        <v>92</v>
      </c>
    </row>
    <row r="174" spans="1:19" x14ac:dyDescent="0.25">
      <c r="A174" s="43">
        <v>1100136300</v>
      </c>
      <c r="B174" s="62" t="s">
        <v>46</v>
      </c>
      <c r="C174">
        <v>10</v>
      </c>
      <c r="D174" s="62" t="s">
        <v>229</v>
      </c>
      <c r="G174">
        <v>1100127605</v>
      </c>
      <c r="H174" t="s">
        <v>149</v>
      </c>
      <c r="I174">
        <v>1</v>
      </c>
      <c r="J174" t="s">
        <v>96</v>
      </c>
      <c r="N174">
        <v>1100106065</v>
      </c>
      <c r="O174" t="s">
        <v>164</v>
      </c>
      <c r="P174">
        <v>1</v>
      </c>
      <c r="Q174" t="s">
        <v>154</v>
      </c>
      <c r="S174" t="s">
        <v>93</v>
      </c>
    </row>
    <row r="175" spans="1:19" x14ac:dyDescent="0.25">
      <c r="A175" s="43">
        <v>1100136300</v>
      </c>
      <c r="B175" s="62" t="s">
        <v>46</v>
      </c>
      <c r="C175">
        <v>10</v>
      </c>
      <c r="D175" s="62" t="s">
        <v>231</v>
      </c>
      <c r="G175">
        <v>1100127605</v>
      </c>
      <c r="H175" t="s">
        <v>149</v>
      </c>
      <c r="I175">
        <v>1</v>
      </c>
      <c r="J175" t="s">
        <v>49</v>
      </c>
      <c r="N175">
        <v>1100109186</v>
      </c>
      <c r="O175" t="s">
        <v>7</v>
      </c>
      <c r="P175">
        <v>39</v>
      </c>
      <c r="Q175" t="s">
        <v>98</v>
      </c>
      <c r="S175" t="s">
        <v>93</v>
      </c>
    </row>
    <row r="176" spans="1:19" x14ac:dyDescent="0.25">
      <c r="A176" s="43">
        <v>1100109186</v>
      </c>
      <c r="B176" s="62" t="s">
        <v>7</v>
      </c>
      <c r="C176">
        <v>54</v>
      </c>
      <c r="D176" s="62" t="s">
        <v>10</v>
      </c>
      <c r="G176">
        <v>1100127605</v>
      </c>
      <c r="H176" t="s">
        <v>149</v>
      </c>
      <c r="I176">
        <v>1</v>
      </c>
      <c r="J176" t="s">
        <v>253</v>
      </c>
      <c r="N176">
        <v>1100109186</v>
      </c>
      <c r="O176" t="s">
        <v>7</v>
      </c>
      <c r="P176">
        <v>74</v>
      </c>
      <c r="Q176" t="s">
        <v>98</v>
      </c>
      <c r="S176" t="s">
        <v>93</v>
      </c>
    </row>
    <row r="177" spans="1:19" x14ac:dyDescent="0.25">
      <c r="A177" s="43">
        <v>1100109186</v>
      </c>
      <c r="B177" s="62" t="s">
        <v>7</v>
      </c>
      <c r="C177">
        <v>54</v>
      </c>
      <c r="D177" s="62" t="s">
        <v>154</v>
      </c>
      <c r="G177">
        <v>1100127605</v>
      </c>
      <c r="H177" t="s">
        <v>149</v>
      </c>
      <c r="I177">
        <v>1</v>
      </c>
      <c r="J177" t="s">
        <v>10</v>
      </c>
      <c r="N177">
        <v>1100109186</v>
      </c>
      <c r="O177" t="s">
        <v>7</v>
      </c>
      <c r="P177">
        <v>79</v>
      </c>
      <c r="Q177" t="s">
        <v>10</v>
      </c>
      <c r="S177" t="s">
        <v>93</v>
      </c>
    </row>
    <row r="178" spans="1:19" x14ac:dyDescent="0.25">
      <c r="A178" s="43">
        <v>1100109186</v>
      </c>
      <c r="B178" s="62" t="s">
        <v>7</v>
      </c>
      <c r="C178">
        <v>54</v>
      </c>
      <c r="D178" s="62" t="s">
        <v>213</v>
      </c>
      <c r="G178">
        <v>1100127605</v>
      </c>
      <c r="H178" t="s">
        <v>149</v>
      </c>
      <c r="I178">
        <v>1</v>
      </c>
      <c r="J178" t="s">
        <v>98</v>
      </c>
      <c r="N178">
        <v>1100109186</v>
      </c>
      <c r="O178" t="s">
        <v>7</v>
      </c>
      <c r="P178">
        <v>79</v>
      </c>
      <c r="Q178" t="s">
        <v>98</v>
      </c>
      <c r="S178" t="s">
        <v>93</v>
      </c>
    </row>
    <row r="179" spans="1:19" x14ac:dyDescent="0.25">
      <c r="A179" s="43">
        <v>1100136300</v>
      </c>
      <c r="B179" s="62" t="s">
        <v>46</v>
      </c>
      <c r="C179">
        <v>29</v>
      </c>
      <c r="D179" s="62" t="s">
        <v>192</v>
      </c>
      <c r="G179">
        <v>1100127605</v>
      </c>
      <c r="H179" t="s">
        <v>149</v>
      </c>
      <c r="I179">
        <v>1</v>
      </c>
      <c r="J179" t="s">
        <v>154</v>
      </c>
      <c r="N179">
        <v>1100109186</v>
      </c>
      <c r="O179" t="s">
        <v>7</v>
      </c>
      <c r="P179">
        <v>57</v>
      </c>
      <c r="Q179" t="s">
        <v>98</v>
      </c>
      <c r="S179" t="s">
        <v>93</v>
      </c>
    </row>
    <row r="180" spans="1:19" x14ac:dyDescent="0.25">
      <c r="A180" s="43">
        <v>1100136300</v>
      </c>
      <c r="B180" s="62" t="s">
        <v>46</v>
      </c>
      <c r="C180">
        <v>29</v>
      </c>
      <c r="D180" s="62" t="s">
        <v>228</v>
      </c>
      <c r="G180">
        <v>1100102404</v>
      </c>
      <c r="H180" t="s">
        <v>160</v>
      </c>
      <c r="I180">
        <v>1</v>
      </c>
      <c r="J180" t="s">
        <v>154</v>
      </c>
      <c r="N180">
        <v>1100109186</v>
      </c>
      <c r="O180" t="s">
        <v>7</v>
      </c>
      <c r="P180">
        <v>58</v>
      </c>
      <c r="Q180" t="s">
        <v>98</v>
      </c>
      <c r="S180" t="s">
        <v>93</v>
      </c>
    </row>
    <row r="181" spans="1:19" x14ac:dyDescent="0.25">
      <c r="A181" s="43">
        <v>1100136300</v>
      </c>
      <c r="B181" s="62" t="s">
        <v>46</v>
      </c>
      <c r="C181">
        <v>29</v>
      </c>
      <c r="D181" s="62" t="s">
        <v>266</v>
      </c>
      <c r="G181">
        <v>1100108258</v>
      </c>
      <c r="H181" t="s">
        <v>412</v>
      </c>
      <c r="I181">
        <v>6</v>
      </c>
      <c r="J181" t="s">
        <v>192</v>
      </c>
      <c r="N181">
        <v>1100109186</v>
      </c>
      <c r="O181" t="s">
        <v>7</v>
      </c>
      <c r="P181">
        <v>60</v>
      </c>
      <c r="Q181" t="s">
        <v>98</v>
      </c>
      <c r="S181" t="s">
        <v>93</v>
      </c>
    </row>
    <row r="182" spans="1:19" x14ac:dyDescent="0.25">
      <c r="A182" s="43">
        <v>1100136300</v>
      </c>
      <c r="B182" s="62" t="s">
        <v>46</v>
      </c>
      <c r="C182">
        <v>29</v>
      </c>
      <c r="D182" s="62" t="s">
        <v>229</v>
      </c>
      <c r="G182">
        <v>1100106065</v>
      </c>
      <c r="H182" t="s">
        <v>164</v>
      </c>
      <c r="I182">
        <v>1</v>
      </c>
      <c r="J182" t="s">
        <v>154</v>
      </c>
      <c r="N182">
        <v>1100109186</v>
      </c>
      <c r="O182" t="s">
        <v>7</v>
      </c>
      <c r="P182">
        <v>3</v>
      </c>
      <c r="Q182" t="s">
        <v>98</v>
      </c>
      <c r="S182" t="s">
        <v>93</v>
      </c>
    </row>
    <row r="183" spans="1:19" x14ac:dyDescent="0.25">
      <c r="A183" s="43">
        <v>1100136300</v>
      </c>
      <c r="B183" s="62" t="s">
        <v>46</v>
      </c>
      <c r="C183">
        <v>29</v>
      </c>
      <c r="D183" s="62" t="s">
        <v>230</v>
      </c>
      <c r="G183">
        <v>1100109186</v>
      </c>
      <c r="H183" t="s">
        <v>7</v>
      </c>
      <c r="I183">
        <v>39</v>
      </c>
      <c r="J183" t="s">
        <v>98</v>
      </c>
      <c r="N183">
        <v>1100109186</v>
      </c>
      <c r="O183" t="s">
        <v>7</v>
      </c>
      <c r="P183">
        <v>28</v>
      </c>
      <c r="Q183" t="s">
        <v>98</v>
      </c>
      <c r="S183" t="s">
        <v>93</v>
      </c>
    </row>
    <row r="184" spans="1:19" x14ac:dyDescent="0.25">
      <c r="A184" s="43">
        <v>1100136300</v>
      </c>
      <c r="B184" s="62" t="s">
        <v>46</v>
      </c>
      <c r="C184">
        <v>29</v>
      </c>
      <c r="D184" s="62" t="s">
        <v>231</v>
      </c>
      <c r="G184">
        <v>1100109186</v>
      </c>
      <c r="H184" t="s">
        <v>7</v>
      </c>
      <c r="I184">
        <v>74</v>
      </c>
      <c r="J184" t="s">
        <v>98</v>
      </c>
      <c r="N184">
        <v>1100109186</v>
      </c>
      <c r="O184" t="s">
        <v>7</v>
      </c>
      <c r="P184">
        <v>48</v>
      </c>
      <c r="Q184" t="s">
        <v>98</v>
      </c>
      <c r="S184" t="s">
        <v>93</v>
      </c>
    </row>
    <row r="185" spans="1:19" x14ac:dyDescent="0.25">
      <c r="A185" s="43">
        <v>1100136300</v>
      </c>
      <c r="B185" s="62" t="s">
        <v>46</v>
      </c>
      <c r="C185">
        <v>30</v>
      </c>
      <c r="D185" s="62" t="s">
        <v>192</v>
      </c>
      <c r="G185">
        <v>1100109186</v>
      </c>
      <c r="H185" t="s">
        <v>7</v>
      </c>
      <c r="I185">
        <v>79</v>
      </c>
      <c r="J185" t="s">
        <v>10</v>
      </c>
      <c r="N185">
        <v>1100117261</v>
      </c>
      <c r="O185" t="s">
        <v>140</v>
      </c>
      <c r="P185">
        <v>1</v>
      </c>
      <c r="Q185" t="s">
        <v>192</v>
      </c>
      <c r="S185" t="s">
        <v>92</v>
      </c>
    </row>
    <row r="186" spans="1:19" x14ac:dyDescent="0.25">
      <c r="A186" s="43">
        <v>1100136300</v>
      </c>
      <c r="B186" s="62" t="s">
        <v>46</v>
      </c>
      <c r="C186">
        <v>30</v>
      </c>
      <c r="D186" s="62" t="s">
        <v>194</v>
      </c>
      <c r="G186">
        <v>1100109186</v>
      </c>
      <c r="H186" t="s">
        <v>7</v>
      </c>
      <c r="I186">
        <v>79</v>
      </c>
      <c r="J186" t="s">
        <v>98</v>
      </c>
      <c r="N186">
        <v>1100117261</v>
      </c>
      <c r="O186" t="s">
        <v>140</v>
      </c>
      <c r="P186">
        <v>1</v>
      </c>
      <c r="Q186" t="s">
        <v>266</v>
      </c>
      <c r="S186" t="s">
        <v>92</v>
      </c>
    </row>
    <row r="187" spans="1:19" x14ac:dyDescent="0.25">
      <c r="A187" s="43">
        <v>1100136300</v>
      </c>
      <c r="B187" s="62" t="s">
        <v>46</v>
      </c>
      <c r="C187">
        <v>30</v>
      </c>
      <c r="D187" s="62" t="s">
        <v>229</v>
      </c>
      <c r="G187">
        <v>1100109186</v>
      </c>
      <c r="H187" t="s">
        <v>7</v>
      </c>
      <c r="I187">
        <v>57</v>
      </c>
      <c r="J187" t="s">
        <v>98</v>
      </c>
      <c r="N187">
        <v>1100117261</v>
      </c>
      <c r="O187" t="s">
        <v>140</v>
      </c>
      <c r="P187">
        <v>1</v>
      </c>
      <c r="Q187" t="s">
        <v>49</v>
      </c>
      <c r="S187" t="s">
        <v>92</v>
      </c>
    </row>
    <row r="188" spans="1:19" x14ac:dyDescent="0.25">
      <c r="A188" s="43">
        <v>1100136300</v>
      </c>
      <c r="B188" s="62" t="s">
        <v>46</v>
      </c>
      <c r="C188">
        <v>30</v>
      </c>
      <c r="D188" s="62" t="s">
        <v>230</v>
      </c>
      <c r="G188">
        <v>1100109186</v>
      </c>
      <c r="H188" t="s">
        <v>7</v>
      </c>
      <c r="I188">
        <v>58</v>
      </c>
      <c r="J188" t="s">
        <v>98</v>
      </c>
      <c r="N188">
        <v>1100117261</v>
      </c>
      <c r="O188" t="s">
        <v>140</v>
      </c>
      <c r="P188">
        <v>1</v>
      </c>
      <c r="Q188" t="s">
        <v>253</v>
      </c>
      <c r="S188" t="s">
        <v>92</v>
      </c>
    </row>
    <row r="189" spans="1:19" x14ac:dyDescent="0.25">
      <c r="A189" s="43">
        <v>1100136300</v>
      </c>
      <c r="B189" s="62" t="s">
        <v>46</v>
      </c>
      <c r="C189">
        <v>30</v>
      </c>
      <c r="D189" s="62" t="s">
        <v>231</v>
      </c>
      <c r="G189">
        <v>1100109186</v>
      </c>
      <c r="H189" t="s">
        <v>7</v>
      </c>
      <c r="I189">
        <v>60</v>
      </c>
      <c r="J189" t="s">
        <v>98</v>
      </c>
      <c r="N189">
        <v>1100117261</v>
      </c>
      <c r="O189" t="s">
        <v>140</v>
      </c>
      <c r="P189">
        <v>1</v>
      </c>
      <c r="Q189" t="s">
        <v>231</v>
      </c>
      <c r="S189" t="s">
        <v>92</v>
      </c>
    </row>
    <row r="190" spans="1:19" x14ac:dyDescent="0.25">
      <c r="A190" s="43">
        <v>1100136300</v>
      </c>
      <c r="B190" s="62" t="s">
        <v>46</v>
      </c>
      <c r="C190">
        <v>20</v>
      </c>
      <c r="D190" s="62" t="s">
        <v>255</v>
      </c>
      <c r="G190">
        <v>1100109186</v>
      </c>
      <c r="H190" t="s">
        <v>7</v>
      </c>
      <c r="I190">
        <v>3</v>
      </c>
      <c r="J190" t="s">
        <v>98</v>
      </c>
      <c r="N190">
        <v>1100100661</v>
      </c>
      <c r="O190" t="s">
        <v>156</v>
      </c>
      <c r="P190">
        <v>2</v>
      </c>
      <c r="Q190" t="s">
        <v>154</v>
      </c>
      <c r="S190" t="s">
        <v>93</v>
      </c>
    </row>
    <row r="191" spans="1:19" x14ac:dyDescent="0.25">
      <c r="A191" s="43">
        <v>1100136300</v>
      </c>
      <c r="B191" s="62" t="s">
        <v>46</v>
      </c>
      <c r="C191">
        <v>20</v>
      </c>
      <c r="D191" s="62" t="s">
        <v>192</v>
      </c>
      <c r="G191">
        <v>1100109186</v>
      </c>
      <c r="H191" t="s">
        <v>7</v>
      </c>
      <c r="I191">
        <v>28</v>
      </c>
      <c r="J191" t="s">
        <v>98</v>
      </c>
      <c r="N191">
        <v>1100136744</v>
      </c>
      <c r="O191" t="s">
        <v>431</v>
      </c>
      <c r="P191">
        <v>1</v>
      </c>
      <c r="Q191" t="s">
        <v>192</v>
      </c>
      <c r="S191" t="s">
        <v>92</v>
      </c>
    </row>
    <row r="192" spans="1:19" x14ac:dyDescent="0.25">
      <c r="A192" s="43">
        <v>1100136300</v>
      </c>
      <c r="B192" s="62" t="s">
        <v>46</v>
      </c>
      <c r="C192">
        <v>20</v>
      </c>
      <c r="D192" s="62" t="s">
        <v>230</v>
      </c>
      <c r="G192">
        <v>1100109186</v>
      </c>
      <c r="H192" t="s">
        <v>7</v>
      </c>
      <c r="I192">
        <v>48</v>
      </c>
      <c r="J192" t="s">
        <v>98</v>
      </c>
      <c r="N192">
        <v>1100133417</v>
      </c>
      <c r="O192" t="s">
        <v>152</v>
      </c>
      <c r="P192">
        <v>1</v>
      </c>
      <c r="Q192" t="s">
        <v>192</v>
      </c>
      <c r="S192" t="s">
        <v>92</v>
      </c>
    </row>
    <row r="193" spans="1:19" x14ac:dyDescent="0.25">
      <c r="A193" s="43">
        <v>1100136300</v>
      </c>
      <c r="B193" s="62" t="s">
        <v>46</v>
      </c>
      <c r="C193">
        <v>20</v>
      </c>
      <c r="D193" s="62" t="s">
        <v>268</v>
      </c>
      <c r="G193">
        <v>1100117261</v>
      </c>
      <c r="H193" t="s">
        <v>140</v>
      </c>
      <c r="I193">
        <v>1</v>
      </c>
      <c r="J193" t="s">
        <v>192</v>
      </c>
      <c r="N193">
        <v>1100133417</v>
      </c>
      <c r="O193" t="s">
        <v>152</v>
      </c>
      <c r="P193">
        <v>1</v>
      </c>
      <c r="Q193" t="s">
        <v>266</v>
      </c>
      <c r="S193" t="s">
        <v>92</v>
      </c>
    </row>
    <row r="194" spans="1:19" x14ac:dyDescent="0.25">
      <c r="A194" s="43">
        <v>1100136300</v>
      </c>
      <c r="B194" s="62" t="s">
        <v>46</v>
      </c>
      <c r="C194">
        <v>14</v>
      </c>
      <c r="D194" s="62" t="s">
        <v>192</v>
      </c>
      <c r="G194">
        <v>1100117261</v>
      </c>
      <c r="H194" t="s">
        <v>140</v>
      </c>
      <c r="I194">
        <v>1</v>
      </c>
      <c r="J194" t="s">
        <v>266</v>
      </c>
      <c r="N194">
        <v>1100133417</v>
      </c>
      <c r="O194" t="s">
        <v>152</v>
      </c>
      <c r="P194">
        <v>1</v>
      </c>
      <c r="Q194" t="s">
        <v>49</v>
      </c>
      <c r="S194" t="s">
        <v>92</v>
      </c>
    </row>
    <row r="195" spans="1:19" x14ac:dyDescent="0.25">
      <c r="A195" s="43">
        <v>1100136300</v>
      </c>
      <c r="B195" s="62" t="s">
        <v>46</v>
      </c>
      <c r="C195">
        <v>14</v>
      </c>
      <c r="D195" s="62" t="s">
        <v>228</v>
      </c>
      <c r="G195">
        <v>1100117261</v>
      </c>
      <c r="H195" t="s">
        <v>140</v>
      </c>
      <c r="I195">
        <v>1</v>
      </c>
      <c r="J195" t="s">
        <v>49</v>
      </c>
      <c r="N195">
        <v>1100133417</v>
      </c>
      <c r="O195" t="s">
        <v>152</v>
      </c>
      <c r="P195">
        <v>1</v>
      </c>
      <c r="Q195" t="s">
        <v>253</v>
      </c>
      <c r="S195" t="s">
        <v>92</v>
      </c>
    </row>
    <row r="196" spans="1:19" x14ac:dyDescent="0.25">
      <c r="A196" s="43">
        <v>1100136300</v>
      </c>
      <c r="B196" s="62" t="s">
        <v>46</v>
      </c>
      <c r="C196">
        <v>14</v>
      </c>
      <c r="D196" s="62" t="s">
        <v>266</v>
      </c>
      <c r="G196">
        <v>1100117261</v>
      </c>
      <c r="H196" t="s">
        <v>140</v>
      </c>
      <c r="I196">
        <v>1</v>
      </c>
      <c r="J196" t="s">
        <v>253</v>
      </c>
      <c r="N196">
        <v>1100133417</v>
      </c>
      <c r="O196" t="s">
        <v>152</v>
      </c>
      <c r="P196">
        <v>1</v>
      </c>
      <c r="Q196" t="s">
        <v>229</v>
      </c>
      <c r="S196" t="s">
        <v>92</v>
      </c>
    </row>
    <row r="197" spans="1:19" x14ac:dyDescent="0.25">
      <c r="A197" s="43">
        <v>1100136300</v>
      </c>
      <c r="B197" s="62" t="s">
        <v>46</v>
      </c>
      <c r="C197">
        <v>14</v>
      </c>
      <c r="D197" s="62" t="s">
        <v>194</v>
      </c>
      <c r="G197">
        <v>1100117261</v>
      </c>
      <c r="H197" t="s">
        <v>140</v>
      </c>
      <c r="I197">
        <v>1</v>
      </c>
      <c r="J197" t="s">
        <v>231</v>
      </c>
      <c r="N197">
        <v>1100133417</v>
      </c>
      <c r="O197" t="s">
        <v>152</v>
      </c>
      <c r="P197">
        <v>1</v>
      </c>
      <c r="Q197" t="s">
        <v>231</v>
      </c>
      <c r="S197" t="s">
        <v>92</v>
      </c>
    </row>
    <row r="198" spans="1:19" x14ac:dyDescent="0.25">
      <c r="A198" s="43">
        <v>1100136300</v>
      </c>
      <c r="B198" s="62" t="s">
        <v>46</v>
      </c>
      <c r="C198">
        <v>14</v>
      </c>
      <c r="D198" s="62" t="s">
        <v>230</v>
      </c>
      <c r="G198">
        <v>1100108972</v>
      </c>
      <c r="H198" t="s">
        <v>126</v>
      </c>
      <c r="I198">
        <v>1</v>
      </c>
      <c r="J198" t="s">
        <v>192</v>
      </c>
      <c r="K198" t="s">
        <v>536</v>
      </c>
      <c r="N198">
        <v>1100136182</v>
      </c>
      <c r="O198" t="s">
        <v>153</v>
      </c>
      <c r="P198">
        <v>1</v>
      </c>
      <c r="Q198" t="s">
        <v>266</v>
      </c>
      <c r="S198" t="s">
        <v>92</v>
      </c>
    </row>
    <row r="199" spans="1:19" x14ac:dyDescent="0.25">
      <c r="A199" s="43">
        <v>1100136300</v>
      </c>
      <c r="B199" s="62" t="s">
        <v>46</v>
      </c>
      <c r="C199">
        <v>14</v>
      </c>
      <c r="D199" s="62" t="s">
        <v>268</v>
      </c>
      <c r="G199">
        <v>1100108972</v>
      </c>
      <c r="H199" t="s">
        <v>126</v>
      </c>
      <c r="I199">
        <v>1</v>
      </c>
      <c r="J199" t="s">
        <v>98</v>
      </c>
      <c r="K199" t="s">
        <v>536</v>
      </c>
      <c r="N199">
        <v>1100136182</v>
      </c>
      <c r="O199" t="s">
        <v>153</v>
      </c>
      <c r="P199">
        <v>1</v>
      </c>
      <c r="Q199" t="s">
        <v>49</v>
      </c>
      <c r="S199" t="s">
        <v>92</v>
      </c>
    </row>
    <row r="200" spans="1:19" x14ac:dyDescent="0.25">
      <c r="A200" s="43">
        <v>1100136300</v>
      </c>
      <c r="B200" s="62" t="s">
        <v>46</v>
      </c>
      <c r="C200">
        <v>14</v>
      </c>
      <c r="D200" s="62" t="s">
        <v>231</v>
      </c>
      <c r="G200">
        <v>1100100661</v>
      </c>
      <c r="H200" t="s">
        <v>156</v>
      </c>
      <c r="I200">
        <v>2</v>
      </c>
      <c r="J200" t="s">
        <v>154</v>
      </c>
      <c r="N200">
        <v>1100136182</v>
      </c>
      <c r="O200" t="s">
        <v>153</v>
      </c>
      <c r="P200">
        <v>1</v>
      </c>
      <c r="Q200" t="s">
        <v>229</v>
      </c>
      <c r="S200" t="s">
        <v>92</v>
      </c>
    </row>
    <row r="201" spans="1:19" x14ac:dyDescent="0.25">
      <c r="A201" s="43">
        <v>1100136300</v>
      </c>
      <c r="B201" s="62" t="s">
        <v>46</v>
      </c>
      <c r="C201">
        <v>12</v>
      </c>
      <c r="D201" s="62" t="s">
        <v>192</v>
      </c>
      <c r="G201">
        <v>1100125771</v>
      </c>
      <c r="H201" t="s">
        <v>147</v>
      </c>
      <c r="I201">
        <v>2</v>
      </c>
      <c r="J201" t="s">
        <v>49</v>
      </c>
      <c r="K201" t="s">
        <v>536</v>
      </c>
      <c r="N201">
        <v>1100136182</v>
      </c>
      <c r="O201" t="s">
        <v>153</v>
      </c>
      <c r="P201">
        <v>1</v>
      </c>
      <c r="Q201" t="s">
        <v>98</v>
      </c>
      <c r="S201" t="s">
        <v>93</v>
      </c>
    </row>
    <row r="202" spans="1:19" x14ac:dyDescent="0.25">
      <c r="A202" s="43">
        <v>1100136300</v>
      </c>
      <c r="B202" s="62" t="s">
        <v>46</v>
      </c>
      <c r="C202">
        <v>12</v>
      </c>
      <c r="D202" s="62" t="s">
        <v>228</v>
      </c>
      <c r="G202">
        <v>1100125771</v>
      </c>
      <c r="H202" t="s">
        <v>147</v>
      </c>
      <c r="I202">
        <v>2</v>
      </c>
      <c r="J202" t="s">
        <v>229</v>
      </c>
      <c r="K202" t="s">
        <v>536</v>
      </c>
      <c r="N202">
        <v>1100108995</v>
      </c>
      <c r="O202" t="s">
        <v>128</v>
      </c>
      <c r="P202">
        <v>1</v>
      </c>
      <c r="Q202" t="s">
        <v>192</v>
      </c>
      <c r="S202" t="s">
        <v>92</v>
      </c>
    </row>
    <row r="203" spans="1:19" x14ac:dyDescent="0.25">
      <c r="A203" s="43">
        <v>1100136300</v>
      </c>
      <c r="B203" s="62" t="s">
        <v>46</v>
      </c>
      <c r="C203">
        <v>12</v>
      </c>
      <c r="D203" s="62" t="s">
        <v>266</v>
      </c>
      <c r="G203">
        <v>1100136744</v>
      </c>
      <c r="H203" t="s">
        <v>431</v>
      </c>
      <c r="I203">
        <v>1</v>
      </c>
      <c r="J203" t="s">
        <v>192</v>
      </c>
      <c r="N203">
        <v>1100108995</v>
      </c>
      <c r="O203" t="s">
        <v>128</v>
      </c>
      <c r="P203">
        <v>1</v>
      </c>
      <c r="Q203" t="s">
        <v>49</v>
      </c>
      <c r="S203" t="s">
        <v>92</v>
      </c>
    </row>
    <row r="204" spans="1:19" x14ac:dyDescent="0.25">
      <c r="A204" s="43">
        <v>1100136300</v>
      </c>
      <c r="B204" s="62" t="s">
        <v>46</v>
      </c>
      <c r="C204">
        <v>12</v>
      </c>
      <c r="D204" s="62" t="s">
        <v>194</v>
      </c>
      <c r="G204">
        <v>1100133417</v>
      </c>
      <c r="H204" t="s">
        <v>152</v>
      </c>
      <c r="I204">
        <v>1</v>
      </c>
      <c r="J204" t="s">
        <v>192</v>
      </c>
      <c r="N204">
        <v>1100108995</v>
      </c>
      <c r="O204" t="s">
        <v>128</v>
      </c>
      <c r="P204">
        <v>1</v>
      </c>
      <c r="Q204" t="s">
        <v>10</v>
      </c>
      <c r="S204" t="s">
        <v>93</v>
      </c>
    </row>
    <row r="205" spans="1:19" x14ac:dyDescent="0.25">
      <c r="A205" s="43">
        <v>1100136300</v>
      </c>
      <c r="B205" s="62" t="s">
        <v>46</v>
      </c>
      <c r="C205">
        <v>12</v>
      </c>
      <c r="D205" s="62" t="s">
        <v>231</v>
      </c>
      <c r="G205">
        <v>1100133417</v>
      </c>
      <c r="H205" t="s">
        <v>152</v>
      </c>
      <c r="I205">
        <v>1</v>
      </c>
      <c r="J205" t="s">
        <v>266</v>
      </c>
      <c r="N205">
        <v>1100108995</v>
      </c>
      <c r="O205" t="s">
        <v>128</v>
      </c>
      <c r="P205">
        <v>1</v>
      </c>
      <c r="Q205" t="s">
        <v>98</v>
      </c>
      <c r="S205" t="s">
        <v>93</v>
      </c>
    </row>
    <row r="206" spans="1:19" x14ac:dyDescent="0.25">
      <c r="A206" s="43">
        <v>1100136300</v>
      </c>
      <c r="B206" s="62" t="s">
        <v>46</v>
      </c>
      <c r="C206">
        <v>19</v>
      </c>
      <c r="D206" s="62" t="s">
        <v>235</v>
      </c>
      <c r="G206">
        <v>1100133417</v>
      </c>
      <c r="H206" t="s">
        <v>152</v>
      </c>
      <c r="I206">
        <v>1</v>
      </c>
      <c r="J206" t="s">
        <v>49</v>
      </c>
      <c r="N206">
        <v>1100103155</v>
      </c>
      <c r="O206" t="s">
        <v>100</v>
      </c>
      <c r="P206">
        <v>5</v>
      </c>
      <c r="Q206" t="s">
        <v>154</v>
      </c>
      <c r="S206" t="s">
        <v>93</v>
      </c>
    </row>
    <row r="207" spans="1:19" x14ac:dyDescent="0.25">
      <c r="A207" s="43">
        <v>1100136300</v>
      </c>
      <c r="B207" s="62" t="s">
        <v>46</v>
      </c>
      <c r="C207">
        <v>19</v>
      </c>
      <c r="D207" s="62" t="s">
        <v>192</v>
      </c>
      <c r="G207">
        <v>1100133417</v>
      </c>
      <c r="H207" t="s">
        <v>152</v>
      </c>
      <c r="I207">
        <v>1</v>
      </c>
      <c r="J207" t="s">
        <v>253</v>
      </c>
      <c r="N207">
        <v>1100126600</v>
      </c>
      <c r="O207" t="s">
        <v>444</v>
      </c>
      <c r="P207">
        <v>1</v>
      </c>
      <c r="Q207" t="s">
        <v>380</v>
      </c>
      <c r="S207" t="s">
        <v>91</v>
      </c>
    </row>
    <row r="208" spans="1:19" x14ac:dyDescent="0.25">
      <c r="A208" s="43">
        <v>1100136300</v>
      </c>
      <c r="B208" s="62" t="s">
        <v>46</v>
      </c>
      <c r="C208">
        <v>19</v>
      </c>
      <c r="D208" s="62" t="s">
        <v>266</v>
      </c>
      <c r="G208">
        <v>1100133417</v>
      </c>
      <c r="H208" t="s">
        <v>152</v>
      </c>
      <c r="I208">
        <v>1</v>
      </c>
      <c r="J208" t="s">
        <v>229</v>
      </c>
      <c r="N208">
        <v>1100119576</v>
      </c>
      <c r="O208" t="s">
        <v>445</v>
      </c>
      <c r="P208">
        <v>1</v>
      </c>
      <c r="Q208" t="s">
        <v>192</v>
      </c>
      <c r="S208" t="s">
        <v>92</v>
      </c>
    </row>
    <row r="209" spans="1:19" x14ac:dyDescent="0.25">
      <c r="A209" s="43">
        <v>1100136300</v>
      </c>
      <c r="B209" s="62" t="s">
        <v>46</v>
      </c>
      <c r="C209">
        <v>19</v>
      </c>
      <c r="D209" s="62" t="s">
        <v>193</v>
      </c>
      <c r="G209">
        <v>1100133417</v>
      </c>
      <c r="H209" t="s">
        <v>152</v>
      </c>
      <c r="I209">
        <v>1</v>
      </c>
      <c r="J209" t="s">
        <v>231</v>
      </c>
      <c r="N209">
        <v>1100135908</v>
      </c>
      <c r="O209" t="s">
        <v>447</v>
      </c>
      <c r="P209">
        <v>1</v>
      </c>
      <c r="Q209" t="s">
        <v>192</v>
      </c>
      <c r="R209" t="s">
        <v>185</v>
      </c>
      <c r="S209" t="s">
        <v>92</v>
      </c>
    </row>
    <row r="210" spans="1:19" x14ac:dyDescent="0.25">
      <c r="A210" s="43">
        <v>1100136300</v>
      </c>
      <c r="B210" s="62" t="s">
        <v>46</v>
      </c>
      <c r="C210">
        <v>19</v>
      </c>
      <c r="D210" s="62" t="s">
        <v>253</v>
      </c>
      <c r="G210">
        <v>1100136182</v>
      </c>
      <c r="H210" t="s">
        <v>153</v>
      </c>
      <c r="I210">
        <v>1</v>
      </c>
      <c r="J210" t="s">
        <v>266</v>
      </c>
      <c r="N210">
        <v>1100114073</v>
      </c>
      <c r="O210" t="s">
        <v>138</v>
      </c>
      <c r="P210">
        <v>1</v>
      </c>
      <c r="Q210" t="s">
        <v>380</v>
      </c>
      <c r="S210" t="s">
        <v>91</v>
      </c>
    </row>
    <row r="211" spans="1:19" x14ac:dyDescent="0.25">
      <c r="A211" s="43">
        <v>1100136300</v>
      </c>
      <c r="B211" s="62" t="s">
        <v>46</v>
      </c>
      <c r="C211">
        <v>19</v>
      </c>
      <c r="D211" s="62" t="s">
        <v>194</v>
      </c>
      <c r="G211">
        <v>1100136182</v>
      </c>
      <c r="H211" t="s">
        <v>153</v>
      </c>
      <c r="I211">
        <v>1</v>
      </c>
      <c r="J211" t="s">
        <v>49</v>
      </c>
      <c r="N211">
        <v>1100114073</v>
      </c>
      <c r="O211" t="s">
        <v>138</v>
      </c>
      <c r="P211">
        <v>1</v>
      </c>
      <c r="Q211" t="s">
        <v>49</v>
      </c>
      <c r="S211" t="s">
        <v>92</v>
      </c>
    </row>
    <row r="212" spans="1:19" x14ac:dyDescent="0.25">
      <c r="A212" s="43">
        <v>1100136300</v>
      </c>
      <c r="B212" s="62" t="s">
        <v>46</v>
      </c>
      <c r="C212">
        <v>19</v>
      </c>
      <c r="D212" s="62" t="s">
        <v>216</v>
      </c>
      <c r="G212">
        <v>1100136182</v>
      </c>
      <c r="H212" t="s">
        <v>153</v>
      </c>
      <c r="I212">
        <v>1</v>
      </c>
      <c r="J212" t="s">
        <v>229</v>
      </c>
      <c r="N212">
        <v>1100130291</v>
      </c>
      <c r="O212" t="s">
        <v>28</v>
      </c>
      <c r="P212">
        <v>1</v>
      </c>
      <c r="Q212" t="s">
        <v>96</v>
      </c>
      <c r="S212" t="s">
        <v>538</v>
      </c>
    </row>
    <row r="213" spans="1:19" x14ac:dyDescent="0.25">
      <c r="A213" s="43">
        <v>1100136300</v>
      </c>
      <c r="B213" s="62" t="s">
        <v>46</v>
      </c>
      <c r="C213">
        <v>19</v>
      </c>
      <c r="D213" s="62" t="s">
        <v>230</v>
      </c>
      <c r="G213">
        <v>1100136182</v>
      </c>
      <c r="H213" t="s">
        <v>153</v>
      </c>
      <c r="I213">
        <v>1</v>
      </c>
      <c r="J213" t="s">
        <v>98</v>
      </c>
      <c r="N213">
        <v>1100130291</v>
      </c>
      <c r="O213" t="s">
        <v>28</v>
      </c>
      <c r="P213">
        <v>1</v>
      </c>
      <c r="Q213" t="s">
        <v>97</v>
      </c>
      <c r="S213" t="s">
        <v>538</v>
      </c>
    </row>
    <row r="214" spans="1:19" x14ac:dyDescent="0.25">
      <c r="A214" s="43">
        <v>1100136300</v>
      </c>
      <c r="B214" s="62" t="s">
        <v>46</v>
      </c>
      <c r="C214">
        <v>19</v>
      </c>
      <c r="D214" s="62" t="s">
        <v>268</v>
      </c>
      <c r="G214">
        <v>1100108995</v>
      </c>
      <c r="H214" t="s">
        <v>128</v>
      </c>
      <c r="I214">
        <v>1</v>
      </c>
      <c r="J214" t="s">
        <v>192</v>
      </c>
      <c r="N214">
        <v>1100130291</v>
      </c>
      <c r="O214" t="s">
        <v>28</v>
      </c>
      <c r="P214">
        <v>1</v>
      </c>
      <c r="Q214" t="s">
        <v>192</v>
      </c>
      <c r="S214" t="s">
        <v>92</v>
      </c>
    </row>
    <row r="215" spans="1:19" x14ac:dyDescent="0.25">
      <c r="A215" s="43">
        <v>1100136300</v>
      </c>
      <c r="B215" s="62" t="s">
        <v>46</v>
      </c>
      <c r="C215">
        <v>19</v>
      </c>
      <c r="D215" s="62" t="s">
        <v>197</v>
      </c>
      <c r="G215">
        <v>1100108995</v>
      </c>
      <c r="H215" t="s">
        <v>128</v>
      </c>
      <c r="I215">
        <v>1</v>
      </c>
      <c r="J215" t="s">
        <v>49</v>
      </c>
      <c r="N215">
        <v>1100130291</v>
      </c>
      <c r="O215" t="s">
        <v>28</v>
      </c>
      <c r="P215">
        <v>1</v>
      </c>
      <c r="Q215" t="s">
        <v>229</v>
      </c>
      <c r="S215" t="s">
        <v>92</v>
      </c>
    </row>
    <row r="216" spans="1:19" x14ac:dyDescent="0.25">
      <c r="A216" s="43">
        <v>1100109186</v>
      </c>
      <c r="B216" s="62" t="s">
        <v>7</v>
      </c>
      <c r="C216">
        <v>70</v>
      </c>
      <c r="D216" s="62" t="s">
        <v>98</v>
      </c>
      <c r="G216">
        <v>1100108995</v>
      </c>
      <c r="H216" t="s">
        <v>128</v>
      </c>
      <c r="I216">
        <v>1</v>
      </c>
      <c r="J216" t="s">
        <v>10</v>
      </c>
      <c r="N216">
        <v>1100130291</v>
      </c>
      <c r="O216" t="s">
        <v>28</v>
      </c>
      <c r="P216">
        <v>1</v>
      </c>
      <c r="Q216" t="s">
        <v>231</v>
      </c>
      <c r="S216" t="s">
        <v>92</v>
      </c>
    </row>
    <row r="217" spans="1:19" x14ac:dyDescent="0.25">
      <c r="A217" s="43">
        <v>1100109186</v>
      </c>
      <c r="B217" s="62" t="s">
        <v>7</v>
      </c>
      <c r="C217">
        <v>70</v>
      </c>
      <c r="D217" s="62" t="s">
        <v>154</v>
      </c>
      <c r="G217">
        <v>1100108995</v>
      </c>
      <c r="H217" t="s">
        <v>128</v>
      </c>
      <c r="I217">
        <v>1</v>
      </c>
      <c r="J217" t="s">
        <v>98</v>
      </c>
      <c r="N217">
        <v>1100130291</v>
      </c>
      <c r="O217" t="s">
        <v>28</v>
      </c>
      <c r="P217">
        <v>1</v>
      </c>
      <c r="Q217" t="s">
        <v>98</v>
      </c>
      <c r="S217" t="s">
        <v>93</v>
      </c>
    </row>
    <row r="218" spans="1:19" x14ac:dyDescent="0.25">
      <c r="A218" s="43">
        <v>1100109186</v>
      </c>
      <c r="B218" s="62" t="s">
        <v>7</v>
      </c>
      <c r="C218">
        <v>70</v>
      </c>
      <c r="D218" s="62" t="s">
        <v>213</v>
      </c>
      <c r="G218">
        <v>1100103155</v>
      </c>
      <c r="H218" t="s">
        <v>100</v>
      </c>
      <c r="I218">
        <v>5</v>
      </c>
      <c r="J218" t="s">
        <v>96</v>
      </c>
      <c r="K218" t="s">
        <v>536</v>
      </c>
      <c r="N218">
        <v>1100130291</v>
      </c>
      <c r="O218" t="s">
        <v>28</v>
      </c>
      <c r="P218">
        <v>1</v>
      </c>
      <c r="Q218" t="s">
        <v>196</v>
      </c>
      <c r="S218" t="s">
        <v>93</v>
      </c>
    </row>
    <row r="219" spans="1:19" x14ac:dyDescent="0.25">
      <c r="A219" s="43">
        <v>1100109186</v>
      </c>
      <c r="B219" s="62" t="s">
        <v>7</v>
      </c>
      <c r="C219">
        <v>72</v>
      </c>
      <c r="D219" s="62" t="s">
        <v>98</v>
      </c>
      <c r="G219">
        <v>1100103155</v>
      </c>
      <c r="H219" t="s">
        <v>100</v>
      </c>
      <c r="I219">
        <v>5</v>
      </c>
      <c r="J219" t="s">
        <v>154</v>
      </c>
      <c r="N219">
        <v>1100130291</v>
      </c>
      <c r="O219" t="s">
        <v>28</v>
      </c>
      <c r="P219">
        <v>1</v>
      </c>
      <c r="Q219" t="s">
        <v>154</v>
      </c>
      <c r="S219" t="s">
        <v>93</v>
      </c>
    </row>
    <row r="220" spans="1:19" x14ac:dyDescent="0.25">
      <c r="A220" s="43">
        <v>1100109186</v>
      </c>
      <c r="B220" s="62" t="s">
        <v>7</v>
      </c>
      <c r="C220">
        <v>72</v>
      </c>
      <c r="D220" s="62" t="s">
        <v>154</v>
      </c>
      <c r="G220">
        <v>1100126600</v>
      </c>
      <c r="H220" t="s">
        <v>444</v>
      </c>
      <c r="I220">
        <v>1</v>
      </c>
      <c r="J220" t="s">
        <v>380</v>
      </c>
      <c r="N220">
        <v>1100130291</v>
      </c>
      <c r="O220" t="s">
        <v>28</v>
      </c>
      <c r="P220">
        <v>1</v>
      </c>
      <c r="Q220" t="s">
        <v>380</v>
      </c>
      <c r="S220" t="s">
        <v>91</v>
      </c>
    </row>
    <row r="221" spans="1:19" x14ac:dyDescent="0.25">
      <c r="A221" s="43">
        <v>1100109186</v>
      </c>
      <c r="B221" s="62" t="s">
        <v>7</v>
      </c>
      <c r="C221">
        <v>72</v>
      </c>
      <c r="D221" s="62" t="s">
        <v>213</v>
      </c>
      <c r="G221">
        <v>1100119576</v>
      </c>
      <c r="H221" t="s">
        <v>445</v>
      </c>
      <c r="I221">
        <v>1</v>
      </c>
      <c r="J221" t="s">
        <v>192</v>
      </c>
      <c r="N221">
        <v>1100130296</v>
      </c>
      <c r="O221" t="s">
        <v>31</v>
      </c>
      <c r="P221">
        <v>1</v>
      </c>
      <c r="Q221" t="s">
        <v>380</v>
      </c>
      <c r="S221" t="s">
        <v>91</v>
      </c>
    </row>
    <row r="222" spans="1:19" x14ac:dyDescent="0.25">
      <c r="A222" s="43">
        <v>1100116237</v>
      </c>
      <c r="B222" s="62" t="s">
        <v>272</v>
      </c>
      <c r="C222">
        <v>4</v>
      </c>
      <c r="D222" s="62" t="s">
        <v>252</v>
      </c>
      <c r="G222">
        <v>1100135908</v>
      </c>
      <c r="H222" t="s">
        <v>447</v>
      </c>
      <c r="I222">
        <v>1</v>
      </c>
      <c r="J222" t="s">
        <v>192</v>
      </c>
      <c r="L222" t="s">
        <v>185</v>
      </c>
      <c r="N222">
        <v>1100130296</v>
      </c>
      <c r="O222" t="s">
        <v>31</v>
      </c>
      <c r="P222">
        <v>1</v>
      </c>
      <c r="Q222" t="s">
        <v>96</v>
      </c>
      <c r="R222" t="s">
        <v>185</v>
      </c>
      <c r="S222" t="s">
        <v>538</v>
      </c>
    </row>
    <row r="223" spans="1:19" x14ac:dyDescent="0.25">
      <c r="A223" s="43">
        <v>1100116237</v>
      </c>
      <c r="B223" s="62" t="s">
        <v>272</v>
      </c>
      <c r="C223">
        <v>8</v>
      </c>
      <c r="D223" s="62" t="s">
        <v>252</v>
      </c>
      <c r="G223">
        <v>1100106834</v>
      </c>
      <c r="H223" t="s">
        <v>114</v>
      </c>
      <c r="I223">
        <v>10</v>
      </c>
      <c r="J223" t="s">
        <v>192</v>
      </c>
      <c r="K223" t="s">
        <v>536</v>
      </c>
      <c r="N223">
        <v>1100130296</v>
      </c>
      <c r="O223" t="s">
        <v>31</v>
      </c>
      <c r="P223">
        <v>1</v>
      </c>
      <c r="Q223" t="s">
        <v>97</v>
      </c>
      <c r="S223" t="s">
        <v>538</v>
      </c>
    </row>
    <row r="224" spans="1:19" x14ac:dyDescent="0.25">
      <c r="A224" s="43">
        <v>1100116237</v>
      </c>
      <c r="B224" s="62" t="s">
        <v>272</v>
      </c>
      <c r="C224">
        <v>18</v>
      </c>
      <c r="D224" s="62" t="s">
        <v>252</v>
      </c>
      <c r="G224">
        <v>1100106834</v>
      </c>
      <c r="H224" t="s">
        <v>114</v>
      </c>
      <c r="I224">
        <v>15</v>
      </c>
      <c r="J224" t="s">
        <v>98</v>
      </c>
      <c r="K224" t="s">
        <v>536</v>
      </c>
      <c r="N224">
        <v>1100130296</v>
      </c>
      <c r="O224" t="s">
        <v>31</v>
      </c>
      <c r="P224">
        <v>1</v>
      </c>
      <c r="Q224" t="s">
        <v>192</v>
      </c>
      <c r="S224" t="s">
        <v>92</v>
      </c>
    </row>
    <row r="225" spans="1:19" x14ac:dyDescent="0.25">
      <c r="A225" s="43">
        <v>1100116237</v>
      </c>
      <c r="B225" s="62" t="s">
        <v>272</v>
      </c>
      <c r="C225">
        <v>1</v>
      </c>
      <c r="D225" s="62" t="s">
        <v>252</v>
      </c>
      <c r="G225">
        <v>1100114073</v>
      </c>
      <c r="H225" t="s">
        <v>138</v>
      </c>
      <c r="I225">
        <v>1</v>
      </c>
      <c r="J225" t="s">
        <v>380</v>
      </c>
      <c r="N225">
        <v>1100130296</v>
      </c>
      <c r="O225" t="s">
        <v>31</v>
      </c>
      <c r="P225">
        <v>1</v>
      </c>
      <c r="Q225" t="s">
        <v>266</v>
      </c>
      <c r="S225" t="s">
        <v>92</v>
      </c>
    </row>
    <row r="226" spans="1:19" x14ac:dyDescent="0.25">
      <c r="A226" s="43">
        <v>1100116237</v>
      </c>
      <c r="B226" s="62" t="s">
        <v>272</v>
      </c>
      <c r="C226">
        <v>14</v>
      </c>
      <c r="D226" s="62" t="s">
        <v>252</v>
      </c>
      <c r="G226">
        <v>1100114073</v>
      </c>
      <c r="H226" t="s">
        <v>138</v>
      </c>
      <c r="I226">
        <v>1</v>
      </c>
      <c r="J226" t="s">
        <v>49</v>
      </c>
      <c r="N226">
        <v>1100130296</v>
      </c>
      <c r="O226" t="s">
        <v>31</v>
      </c>
      <c r="P226">
        <v>1</v>
      </c>
      <c r="Q226" t="s">
        <v>231</v>
      </c>
      <c r="S226" t="s">
        <v>92</v>
      </c>
    </row>
    <row r="227" spans="1:19" x14ac:dyDescent="0.25">
      <c r="A227" s="43">
        <v>1100116237</v>
      </c>
      <c r="B227" s="62" t="s">
        <v>272</v>
      </c>
      <c r="C227">
        <v>9</v>
      </c>
      <c r="D227" s="62" t="s">
        <v>252</v>
      </c>
      <c r="G227">
        <v>1100121746</v>
      </c>
      <c r="H227" t="s">
        <v>452</v>
      </c>
      <c r="I227">
        <v>1</v>
      </c>
      <c r="J227" t="s">
        <v>192</v>
      </c>
      <c r="K227" t="s">
        <v>536</v>
      </c>
      <c r="N227">
        <v>1100130296</v>
      </c>
      <c r="O227" t="s">
        <v>31</v>
      </c>
      <c r="P227">
        <v>1</v>
      </c>
      <c r="Q227" t="s">
        <v>98</v>
      </c>
      <c r="S227" t="s">
        <v>93</v>
      </c>
    </row>
    <row r="228" spans="1:19" x14ac:dyDescent="0.25">
      <c r="A228" s="43">
        <v>1100116237</v>
      </c>
      <c r="B228" s="62" t="s">
        <v>272</v>
      </c>
      <c r="C228">
        <v>17</v>
      </c>
      <c r="D228" s="62" t="s">
        <v>252</v>
      </c>
      <c r="G228">
        <v>1100115877</v>
      </c>
      <c r="H228" t="s">
        <v>454</v>
      </c>
      <c r="I228">
        <v>1</v>
      </c>
      <c r="J228" t="s">
        <v>196</v>
      </c>
      <c r="K228" t="s">
        <v>536</v>
      </c>
      <c r="N228">
        <v>1100130296</v>
      </c>
      <c r="O228" t="s">
        <v>31</v>
      </c>
      <c r="P228">
        <v>1</v>
      </c>
      <c r="Q228" t="s">
        <v>154</v>
      </c>
      <c r="S228" t="s">
        <v>93</v>
      </c>
    </row>
    <row r="229" spans="1:19" x14ac:dyDescent="0.25">
      <c r="A229" s="43">
        <v>1100116237</v>
      </c>
      <c r="B229" s="62" t="s">
        <v>272</v>
      </c>
      <c r="C229">
        <v>19</v>
      </c>
      <c r="D229" s="62" t="s">
        <v>252</v>
      </c>
      <c r="G229">
        <v>1100124959</v>
      </c>
      <c r="H229" t="s">
        <v>144</v>
      </c>
      <c r="I229">
        <v>1</v>
      </c>
      <c r="J229" t="s">
        <v>49</v>
      </c>
      <c r="K229" t="s">
        <v>536</v>
      </c>
      <c r="N229">
        <v>1100117967</v>
      </c>
      <c r="O229" t="s">
        <v>460</v>
      </c>
      <c r="P229">
        <v>1</v>
      </c>
      <c r="Q229" t="s">
        <v>196</v>
      </c>
      <c r="S229" t="s">
        <v>93</v>
      </c>
    </row>
    <row r="230" spans="1:19" x14ac:dyDescent="0.25">
      <c r="A230" s="43">
        <v>1100117255</v>
      </c>
      <c r="B230" s="62" t="s">
        <v>281</v>
      </c>
      <c r="C230">
        <v>1</v>
      </c>
      <c r="D230" s="62" t="s">
        <v>193</v>
      </c>
      <c r="G230">
        <v>1100124959</v>
      </c>
      <c r="H230" t="s">
        <v>144</v>
      </c>
      <c r="I230">
        <v>1</v>
      </c>
      <c r="J230" t="s">
        <v>196</v>
      </c>
      <c r="K230" t="s">
        <v>536</v>
      </c>
      <c r="N230">
        <v>1100125003</v>
      </c>
      <c r="O230" t="s">
        <v>79</v>
      </c>
      <c r="P230">
        <v>1</v>
      </c>
      <c r="Q230" t="s">
        <v>229</v>
      </c>
      <c r="S230" t="s">
        <v>92</v>
      </c>
    </row>
    <row r="231" spans="1:19" x14ac:dyDescent="0.25">
      <c r="A231" s="43">
        <v>1100117255</v>
      </c>
      <c r="B231" s="62" t="s">
        <v>281</v>
      </c>
      <c r="C231">
        <v>1</v>
      </c>
      <c r="D231" s="62" t="s">
        <v>267</v>
      </c>
      <c r="G231">
        <v>1100130291</v>
      </c>
      <c r="H231" t="s">
        <v>28</v>
      </c>
      <c r="I231">
        <v>1</v>
      </c>
      <c r="J231" t="s">
        <v>96</v>
      </c>
      <c r="N231">
        <v>1100130294</v>
      </c>
      <c r="O231" t="s">
        <v>32</v>
      </c>
      <c r="P231">
        <v>1</v>
      </c>
      <c r="Q231" t="s">
        <v>192</v>
      </c>
      <c r="S231" t="s">
        <v>92</v>
      </c>
    </row>
    <row r="232" spans="1:19" x14ac:dyDescent="0.25">
      <c r="A232" s="43">
        <v>1100117255</v>
      </c>
      <c r="B232" s="62" t="s">
        <v>281</v>
      </c>
      <c r="C232">
        <v>1</v>
      </c>
      <c r="D232" s="62" t="s">
        <v>195</v>
      </c>
      <c r="G232">
        <v>1100130291</v>
      </c>
      <c r="H232" t="s">
        <v>28</v>
      </c>
      <c r="I232">
        <v>1</v>
      </c>
      <c r="J232" t="s">
        <v>97</v>
      </c>
      <c r="N232">
        <v>1100130294</v>
      </c>
      <c r="O232" t="s">
        <v>32</v>
      </c>
      <c r="P232">
        <v>1</v>
      </c>
      <c r="Q232" t="s">
        <v>266</v>
      </c>
      <c r="S232" t="s">
        <v>92</v>
      </c>
    </row>
    <row r="233" spans="1:19" x14ac:dyDescent="0.25">
      <c r="A233" s="43">
        <v>1100117255</v>
      </c>
      <c r="B233" s="62" t="s">
        <v>281</v>
      </c>
      <c r="C233">
        <v>1</v>
      </c>
      <c r="D233" s="62" t="s">
        <v>197</v>
      </c>
      <c r="G233">
        <v>1100130291</v>
      </c>
      <c r="H233" t="s">
        <v>28</v>
      </c>
      <c r="I233">
        <v>1</v>
      </c>
      <c r="J233" t="s">
        <v>192</v>
      </c>
      <c r="N233">
        <v>1100130294</v>
      </c>
      <c r="O233" t="s">
        <v>32</v>
      </c>
      <c r="P233">
        <v>1</v>
      </c>
      <c r="Q233" t="s">
        <v>253</v>
      </c>
      <c r="S233" t="s">
        <v>92</v>
      </c>
    </row>
    <row r="234" spans="1:19" x14ac:dyDescent="0.25">
      <c r="A234" s="43">
        <v>1100117255</v>
      </c>
      <c r="B234" s="62" t="s">
        <v>281</v>
      </c>
      <c r="C234">
        <v>1</v>
      </c>
      <c r="D234" s="62" t="s">
        <v>189</v>
      </c>
      <c r="G234">
        <v>1100130291</v>
      </c>
      <c r="H234" t="s">
        <v>28</v>
      </c>
      <c r="I234">
        <v>1</v>
      </c>
      <c r="J234" t="s">
        <v>229</v>
      </c>
      <c r="N234">
        <v>1100130294</v>
      </c>
      <c r="O234" t="s">
        <v>32</v>
      </c>
      <c r="P234">
        <v>1</v>
      </c>
      <c r="Q234" t="s">
        <v>229</v>
      </c>
      <c r="S234" t="s">
        <v>92</v>
      </c>
    </row>
    <row r="235" spans="1:19" x14ac:dyDescent="0.25">
      <c r="A235" s="43">
        <v>1100118090</v>
      </c>
      <c r="B235" s="62" t="s">
        <v>142</v>
      </c>
      <c r="C235">
        <v>1</v>
      </c>
      <c r="D235" s="62" t="s">
        <v>284</v>
      </c>
      <c r="G235">
        <v>1100130291</v>
      </c>
      <c r="H235" t="s">
        <v>28</v>
      </c>
      <c r="I235">
        <v>1</v>
      </c>
      <c r="J235" t="s">
        <v>231</v>
      </c>
      <c r="N235">
        <v>1100130294</v>
      </c>
      <c r="O235" t="s">
        <v>32</v>
      </c>
      <c r="P235">
        <v>1</v>
      </c>
      <c r="Q235" t="s">
        <v>231</v>
      </c>
      <c r="S235" t="s">
        <v>92</v>
      </c>
    </row>
    <row r="236" spans="1:19" x14ac:dyDescent="0.25">
      <c r="A236" s="43">
        <v>1100118090</v>
      </c>
      <c r="B236" s="62" t="s">
        <v>142</v>
      </c>
      <c r="C236">
        <v>1</v>
      </c>
      <c r="D236" s="62" t="s">
        <v>49</v>
      </c>
      <c r="G236">
        <v>1100130291</v>
      </c>
      <c r="H236" t="s">
        <v>28</v>
      </c>
      <c r="I236">
        <v>1</v>
      </c>
      <c r="J236" t="s">
        <v>98</v>
      </c>
      <c r="N236">
        <v>1100130294</v>
      </c>
      <c r="O236" t="s">
        <v>32</v>
      </c>
      <c r="P236">
        <v>1</v>
      </c>
      <c r="Q236" t="s">
        <v>154</v>
      </c>
      <c r="S236" t="s">
        <v>93</v>
      </c>
    </row>
    <row r="237" spans="1:19" x14ac:dyDescent="0.25">
      <c r="A237" s="43">
        <v>1100118090</v>
      </c>
      <c r="B237" s="62" t="s">
        <v>142</v>
      </c>
      <c r="C237">
        <v>1</v>
      </c>
      <c r="D237" s="62" t="s">
        <v>268</v>
      </c>
      <c r="G237">
        <v>1100130291</v>
      </c>
      <c r="H237" t="s">
        <v>28</v>
      </c>
      <c r="I237">
        <v>1</v>
      </c>
      <c r="J237" t="s">
        <v>196</v>
      </c>
      <c r="N237">
        <v>1100130291</v>
      </c>
      <c r="O237" t="s">
        <v>28</v>
      </c>
      <c r="P237">
        <v>3</v>
      </c>
      <c r="Q237" t="s">
        <v>380</v>
      </c>
      <c r="S237" t="s">
        <v>91</v>
      </c>
    </row>
    <row r="238" spans="1:19" x14ac:dyDescent="0.25">
      <c r="A238" s="43">
        <v>1100108171</v>
      </c>
      <c r="B238" s="62" t="s">
        <v>118</v>
      </c>
      <c r="C238">
        <v>51</v>
      </c>
      <c r="D238" s="62" t="s">
        <v>96</v>
      </c>
      <c r="G238">
        <v>1100130291</v>
      </c>
      <c r="H238" t="s">
        <v>28</v>
      </c>
      <c r="I238">
        <v>1</v>
      </c>
      <c r="J238" t="s">
        <v>154</v>
      </c>
      <c r="N238">
        <v>1100130291</v>
      </c>
      <c r="O238" t="s">
        <v>28</v>
      </c>
      <c r="P238">
        <v>3</v>
      </c>
      <c r="Q238" t="s">
        <v>96</v>
      </c>
      <c r="R238" t="s">
        <v>185</v>
      </c>
      <c r="S238" t="s">
        <v>538</v>
      </c>
    </row>
    <row r="239" spans="1:19" x14ac:dyDescent="0.25">
      <c r="A239" s="43">
        <v>1100108171</v>
      </c>
      <c r="B239" s="62" t="s">
        <v>118</v>
      </c>
      <c r="C239">
        <v>51</v>
      </c>
      <c r="D239" s="62" t="s">
        <v>203</v>
      </c>
      <c r="G239">
        <v>1100130291</v>
      </c>
      <c r="H239" t="s">
        <v>28</v>
      </c>
      <c r="I239">
        <v>1</v>
      </c>
      <c r="J239" t="s">
        <v>380</v>
      </c>
      <c r="N239">
        <v>1100130291</v>
      </c>
      <c r="O239" t="s">
        <v>28</v>
      </c>
      <c r="P239">
        <v>3</v>
      </c>
      <c r="Q239" t="s">
        <v>266</v>
      </c>
      <c r="S239" t="s">
        <v>92</v>
      </c>
    </row>
    <row r="240" spans="1:19" x14ac:dyDescent="0.25">
      <c r="A240" s="43">
        <v>1100108171</v>
      </c>
      <c r="B240" s="62" t="s">
        <v>118</v>
      </c>
      <c r="C240">
        <v>51</v>
      </c>
      <c r="D240" s="62" t="s">
        <v>204</v>
      </c>
      <c r="G240">
        <v>1100130296</v>
      </c>
      <c r="H240" t="s">
        <v>31</v>
      </c>
      <c r="I240">
        <v>1</v>
      </c>
      <c r="J240" t="s">
        <v>380</v>
      </c>
      <c r="N240">
        <v>1100130291</v>
      </c>
      <c r="O240" t="s">
        <v>28</v>
      </c>
      <c r="P240">
        <v>3</v>
      </c>
      <c r="Q240" t="s">
        <v>253</v>
      </c>
      <c r="S240" t="s">
        <v>92</v>
      </c>
    </row>
    <row r="241" spans="1:19" x14ac:dyDescent="0.25">
      <c r="A241" s="43">
        <v>1100108171</v>
      </c>
      <c r="B241" s="62" t="s">
        <v>118</v>
      </c>
      <c r="C241">
        <v>51</v>
      </c>
      <c r="D241" s="62" t="s">
        <v>211</v>
      </c>
      <c r="G241">
        <v>1100130296</v>
      </c>
      <c r="H241" t="s">
        <v>31</v>
      </c>
      <c r="I241">
        <v>1</v>
      </c>
      <c r="J241" t="s">
        <v>96</v>
      </c>
      <c r="L241" t="s">
        <v>185</v>
      </c>
      <c r="N241">
        <v>1100130291</v>
      </c>
      <c r="O241" t="s">
        <v>28</v>
      </c>
      <c r="P241">
        <v>3</v>
      </c>
      <c r="Q241" t="s">
        <v>229</v>
      </c>
      <c r="S241" t="s">
        <v>92</v>
      </c>
    </row>
    <row r="242" spans="1:19" x14ac:dyDescent="0.25">
      <c r="A242" s="43">
        <v>1100108171</v>
      </c>
      <c r="B242" s="62" t="s">
        <v>118</v>
      </c>
      <c r="C242">
        <v>51</v>
      </c>
      <c r="D242" s="62" t="s">
        <v>286</v>
      </c>
      <c r="G242">
        <v>1100130296</v>
      </c>
      <c r="H242" t="s">
        <v>31</v>
      </c>
      <c r="I242">
        <v>1</v>
      </c>
      <c r="J242" t="s">
        <v>97</v>
      </c>
      <c r="N242">
        <v>1100130291</v>
      </c>
      <c r="O242" t="s">
        <v>28</v>
      </c>
      <c r="P242">
        <v>3</v>
      </c>
      <c r="Q242" t="s">
        <v>231</v>
      </c>
      <c r="S242" t="s">
        <v>92</v>
      </c>
    </row>
    <row r="243" spans="1:19" x14ac:dyDescent="0.25">
      <c r="A243" s="43">
        <v>1100108171</v>
      </c>
      <c r="B243" s="62" t="s">
        <v>118</v>
      </c>
      <c r="C243">
        <v>51</v>
      </c>
      <c r="D243" s="62" t="s">
        <v>210</v>
      </c>
      <c r="G243">
        <v>1100130296</v>
      </c>
      <c r="H243" t="s">
        <v>31</v>
      </c>
      <c r="I243">
        <v>1</v>
      </c>
      <c r="J243" t="s">
        <v>192</v>
      </c>
      <c r="N243">
        <v>1100130291</v>
      </c>
      <c r="O243" t="s">
        <v>28</v>
      </c>
      <c r="P243">
        <v>3</v>
      </c>
      <c r="Q243" t="s">
        <v>98</v>
      </c>
      <c r="S243" t="s">
        <v>93</v>
      </c>
    </row>
    <row r="244" spans="1:19" x14ac:dyDescent="0.25">
      <c r="A244" s="43">
        <v>1100108171</v>
      </c>
      <c r="B244" s="62" t="s">
        <v>118</v>
      </c>
      <c r="C244">
        <v>51</v>
      </c>
      <c r="D244" s="62" t="s">
        <v>215</v>
      </c>
      <c r="G244">
        <v>1100130296</v>
      </c>
      <c r="H244" t="s">
        <v>31</v>
      </c>
      <c r="I244">
        <v>1</v>
      </c>
      <c r="J244" t="s">
        <v>266</v>
      </c>
      <c r="N244">
        <v>1100130291</v>
      </c>
      <c r="O244" t="s">
        <v>28</v>
      </c>
      <c r="P244">
        <v>3</v>
      </c>
      <c r="Q244" t="s">
        <v>196</v>
      </c>
      <c r="S244" t="s">
        <v>93</v>
      </c>
    </row>
    <row r="245" spans="1:19" x14ac:dyDescent="0.25">
      <c r="A245" s="43">
        <v>1100108171</v>
      </c>
      <c r="B245" s="62" t="s">
        <v>118</v>
      </c>
      <c r="C245">
        <v>51</v>
      </c>
      <c r="D245" s="62" t="s">
        <v>10</v>
      </c>
      <c r="G245">
        <v>1100130296</v>
      </c>
      <c r="H245" t="s">
        <v>31</v>
      </c>
      <c r="I245">
        <v>1</v>
      </c>
      <c r="J245" t="s">
        <v>231</v>
      </c>
      <c r="N245">
        <v>1100130291</v>
      </c>
      <c r="O245" t="s">
        <v>28</v>
      </c>
      <c r="P245">
        <v>3</v>
      </c>
      <c r="Q245" t="s">
        <v>154</v>
      </c>
      <c r="S245" t="s">
        <v>93</v>
      </c>
    </row>
    <row r="246" spans="1:19" x14ac:dyDescent="0.25">
      <c r="A246" s="43">
        <v>1100108171</v>
      </c>
      <c r="B246" s="62" t="s">
        <v>118</v>
      </c>
      <c r="C246">
        <v>51</v>
      </c>
      <c r="D246" s="62" t="s">
        <v>217</v>
      </c>
      <c r="G246">
        <v>1100130296</v>
      </c>
      <c r="H246" t="s">
        <v>31</v>
      </c>
      <c r="I246">
        <v>1</v>
      </c>
      <c r="J246" t="s">
        <v>98</v>
      </c>
      <c r="N246">
        <v>1100130289</v>
      </c>
      <c r="O246" t="s">
        <v>35</v>
      </c>
      <c r="P246">
        <v>1</v>
      </c>
      <c r="Q246" t="s">
        <v>96</v>
      </c>
      <c r="R246" t="s">
        <v>185</v>
      </c>
      <c r="S246" t="s">
        <v>538</v>
      </c>
    </row>
    <row r="247" spans="1:19" x14ac:dyDescent="0.25">
      <c r="A247" s="43">
        <v>1100108171</v>
      </c>
      <c r="B247" s="62" t="s">
        <v>118</v>
      </c>
      <c r="C247">
        <v>51</v>
      </c>
      <c r="D247" s="62" t="s">
        <v>218</v>
      </c>
      <c r="G247">
        <v>1100130296</v>
      </c>
      <c r="H247" t="s">
        <v>31</v>
      </c>
      <c r="I247">
        <v>1</v>
      </c>
      <c r="J247" t="s">
        <v>154</v>
      </c>
      <c r="N247">
        <v>1100130289</v>
      </c>
      <c r="O247" t="s">
        <v>35</v>
      </c>
      <c r="P247">
        <v>1</v>
      </c>
      <c r="Q247" t="s">
        <v>97</v>
      </c>
      <c r="R247" t="s">
        <v>185</v>
      </c>
      <c r="S247" t="s">
        <v>538</v>
      </c>
    </row>
    <row r="248" spans="1:19" x14ac:dyDescent="0.25">
      <c r="A248" s="43">
        <v>1100108171</v>
      </c>
      <c r="B248" s="62" t="s">
        <v>118</v>
      </c>
      <c r="C248">
        <v>51</v>
      </c>
      <c r="D248" s="62" t="s">
        <v>154</v>
      </c>
      <c r="G248">
        <v>1100117967</v>
      </c>
      <c r="H248" t="s">
        <v>460</v>
      </c>
      <c r="I248">
        <v>1</v>
      </c>
      <c r="J248" t="s">
        <v>196</v>
      </c>
      <c r="N248">
        <v>1100130289</v>
      </c>
      <c r="O248" t="s">
        <v>35</v>
      </c>
      <c r="P248">
        <v>1</v>
      </c>
      <c r="Q248" t="s">
        <v>192</v>
      </c>
      <c r="S248" t="s">
        <v>92</v>
      </c>
    </row>
    <row r="249" spans="1:19" x14ac:dyDescent="0.25">
      <c r="A249" s="43">
        <v>1100108171</v>
      </c>
      <c r="B249" s="62" t="s">
        <v>118</v>
      </c>
      <c r="C249">
        <v>51</v>
      </c>
      <c r="D249" s="62" t="s">
        <v>213</v>
      </c>
      <c r="G249">
        <v>1100125003</v>
      </c>
      <c r="H249" t="s">
        <v>79</v>
      </c>
      <c r="I249">
        <v>1</v>
      </c>
      <c r="J249" t="s">
        <v>229</v>
      </c>
      <c r="N249">
        <v>1100130289</v>
      </c>
      <c r="O249" t="s">
        <v>35</v>
      </c>
      <c r="P249">
        <v>1</v>
      </c>
      <c r="Q249" t="s">
        <v>253</v>
      </c>
      <c r="S249" t="s">
        <v>92</v>
      </c>
    </row>
    <row r="250" spans="1:19" x14ac:dyDescent="0.25">
      <c r="A250" s="43">
        <v>1100108171</v>
      </c>
      <c r="B250" s="62" t="s">
        <v>118</v>
      </c>
      <c r="C250">
        <v>3</v>
      </c>
      <c r="D250" s="62" t="s">
        <v>200</v>
      </c>
      <c r="G250">
        <v>1100130294</v>
      </c>
      <c r="H250" t="s">
        <v>32</v>
      </c>
      <c r="I250">
        <v>1</v>
      </c>
      <c r="J250" t="s">
        <v>192</v>
      </c>
      <c r="N250">
        <v>1100130289</v>
      </c>
      <c r="O250" t="s">
        <v>35</v>
      </c>
      <c r="P250">
        <v>1</v>
      </c>
      <c r="Q250" t="s">
        <v>98</v>
      </c>
      <c r="S250" t="s">
        <v>93</v>
      </c>
    </row>
    <row r="251" spans="1:19" x14ac:dyDescent="0.25">
      <c r="A251" s="43">
        <v>1100108171</v>
      </c>
      <c r="B251" s="62" t="s">
        <v>118</v>
      </c>
      <c r="C251">
        <v>3</v>
      </c>
      <c r="D251" s="62" t="s">
        <v>202</v>
      </c>
      <c r="G251">
        <v>1100130294</v>
      </c>
      <c r="H251" t="s">
        <v>32</v>
      </c>
      <c r="I251">
        <v>1</v>
      </c>
      <c r="J251" t="s">
        <v>266</v>
      </c>
      <c r="N251">
        <v>1100130289</v>
      </c>
      <c r="O251" t="s">
        <v>35</v>
      </c>
      <c r="P251">
        <v>1</v>
      </c>
      <c r="Q251" t="s">
        <v>154</v>
      </c>
      <c r="S251" t="s">
        <v>93</v>
      </c>
    </row>
    <row r="252" spans="1:19" x14ac:dyDescent="0.25">
      <c r="A252" s="43">
        <v>1100108171</v>
      </c>
      <c r="B252" s="62" t="s">
        <v>118</v>
      </c>
      <c r="C252">
        <v>3</v>
      </c>
      <c r="D252" s="62" t="s">
        <v>245</v>
      </c>
      <c r="G252">
        <v>1100130294</v>
      </c>
      <c r="H252" t="s">
        <v>32</v>
      </c>
      <c r="I252">
        <v>1</v>
      </c>
      <c r="J252" t="s">
        <v>253</v>
      </c>
      <c r="N252">
        <v>1100130291</v>
      </c>
      <c r="O252" t="s">
        <v>28</v>
      </c>
      <c r="P252">
        <v>15</v>
      </c>
      <c r="Q252" t="s">
        <v>231</v>
      </c>
      <c r="S252" t="s">
        <v>92</v>
      </c>
    </row>
    <row r="253" spans="1:19" x14ac:dyDescent="0.25">
      <c r="A253" s="43">
        <v>1100108171</v>
      </c>
      <c r="B253" s="62" t="s">
        <v>118</v>
      </c>
      <c r="C253">
        <v>3</v>
      </c>
      <c r="D253" s="62" t="s">
        <v>203</v>
      </c>
      <c r="G253">
        <v>1100130294</v>
      </c>
      <c r="H253" t="s">
        <v>32</v>
      </c>
      <c r="I253">
        <v>1</v>
      </c>
      <c r="J253" t="s">
        <v>229</v>
      </c>
      <c r="N253">
        <v>1100136300</v>
      </c>
      <c r="O253" t="s">
        <v>46</v>
      </c>
      <c r="P253">
        <v>33</v>
      </c>
      <c r="Q253" t="s">
        <v>192</v>
      </c>
      <c r="S253" t="s">
        <v>92</v>
      </c>
    </row>
    <row r="254" spans="1:19" x14ac:dyDescent="0.25">
      <c r="A254" s="43">
        <v>1100108171</v>
      </c>
      <c r="B254" s="62" t="s">
        <v>118</v>
      </c>
      <c r="C254">
        <v>3</v>
      </c>
      <c r="D254" s="62" t="s">
        <v>211</v>
      </c>
      <c r="G254">
        <v>1100130294</v>
      </c>
      <c r="H254" t="s">
        <v>32</v>
      </c>
      <c r="I254">
        <v>1</v>
      </c>
      <c r="J254" t="s">
        <v>231</v>
      </c>
      <c r="N254">
        <v>1100136300</v>
      </c>
      <c r="O254" t="s">
        <v>46</v>
      </c>
      <c r="P254">
        <v>33</v>
      </c>
      <c r="Q254" t="s">
        <v>229</v>
      </c>
      <c r="S254" t="s">
        <v>92</v>
      </c>
    </row>
    <row r="255" spans="1:19" x14ac:dyDescent="0.25">
      <c r="A255" s="43">
        <v>1100108171</v>
      </c>
      <c r="B255" s="62" t="s">
        <v>118</v>
      </c>
      <c r="C255">
        <v>3</v>
      </c>
      <c r="D255" s="62" t="s">
        <v>206</v>
      </c>
      <c r="G255">
        <v>1100130294</v>
      </c>
      <c r="H255" t="s">
        <v>32</v>
      </c>
      <c r="I255">
        <v>1</v>
      </c>
      <c r="J255" t="s">
        <v>154</v>
      </c>
      <c r="N255">
        <v>1100109186</v>
      </c>
      <c r="O255" t="s">
        <v>7</v>
      </c>
      <c r="P255">
        <v>29</v>
      </c>
      <c r="Q255" t="s">
        <v>192</v>
      </c>
      <c r="S255" t="s">
        <v>92</v>
      </c>
    </row>
    <row r="256" spans="1:19" x14ac:dyDescent="0.25">
      <c r="A256" s="43">
        <v>1100108171</v>
      </c>
      <c r="B256" s="62" t="s">
        <v>118</v>
      </c>
      <c r="C256">
        <v>3</v>
      </c>
      <c r="D256" s="62" t="s">
        <v>209</v>
      </c>
      <c r="G256">
        <v>1100130291</v>
      </c>
      <c r="H256" t="s">
        <v>28</v>
      </c>
      <c r="I256">
        <v>3</v>
      </c>
      <c r="J256" t="s">
        <v>380</v>
      </c>
      <c r="N256">
        <v>1100103694</v>
      </c>
      <c r="O256" t="s">
        <v>162</v>
      </c>
      <c r="P256">
        <v>1</v>
      </c>
      <c r="Q256" t="s">
        <v>154</v>
      </c>
      <c r="S256" t="s">
        <v>93</v>
      </c>
    </row>
    <row r="257" spans="1:19" x14ac:dyDescent="0.25">
      <c r="A257" s="43">
        <v>1100108171</v>
      </c>
      <c r="B257" s="62" t="s">
        <v>118</v>
      </c>
      <c r="C257">
        <v>3</v>
      </c>
      <c r="D257" s="62" t="s">
        <v>262</v>
      </c>
      <c r="G257">
        <v>1100130291</v>
      </c>
      <c r="H257" t="s">
        <v>28</v>
      </c>
      <c r="I257">
        <v>3</v>
      </c>
      <c r="J257" t="s">
        <v>96</v>
      </c>
      <c r="L257" t="s">
        <v>185</v>
      </c>
      <c r="N257">
        <v>1100115375</v>
      </c>
      <c r="O257" t="s">
        <v>476</v>
      </c>
      <c r="P257">
        <v>1</v>
      </c>
      <c r="Q257" t="s">
        <v>380</v>
      </c>
      <c r="S257" t="s">
        <v>91</v>
      </c>
    </row>
    <row r="258" spans="1:19" x14ac:dyDescent="0.25">
      <c r="A258" s="43">
        <v>1100108171</v>
      </c>
      <c r="B258" s="62" t="s">
        <v>118</v>
      </c>
      <c r="C258">
        <v>3</v>
      </c>
      <c r="D258" s="62" t="s">
        <v>154</v>
      </c>
      <c r="G258">
        <v>1100130291</v>
      </c>
      <c r="H258" t="s">
        <v>28</v>
      </c>
      <c r="I258">
        <v>3</v>
      </c>
      <c r="J258" t="s">
        <v>266</v>
      </c>
      <c r="N258" s="43">
        <v>1100130291</v>
      </c>
      <c r="O258" s="62" t="s">
        <v>28</v>
      </c>
      <c r="P258">
        <v>3</v>
      </c>
      <c r="Q258" s="62" t="s">
        <v>266</v>
      </c>
      <c r="S258" t="s">
        <v>92</v>
      </c>
    </row>
    <row r="259" spans="1:19" x14ac:dyDescent="0.25">
      <c r="A259" s="43">
        <v>1100105725</v>
      </c>
      <c r="B259" s="62" t="s">
        <v>112</v>
      </c>
      <c r="C259">
        <v>1</v>
      </c>
      <c r="D259" s="62" t="s">
        <v>82</v>
      </c>
      <c r="G259">
        <v>1100130291</v>
      </c>
      <c r="H259" t="s">
        <v>28</v>
      </c>
      <c r="I259">
        <v>3</v>
      </c>
      <c r="J259" t="s">
        <v>253</v>
      </c>
      <c r="N259" s="43">
        <v>1100130291</v>
      </c>
      <c r="O259" s="62" t="s">
        <v>28</v>
      </c>
      <c r="P259">
        <v>3</v>
      </c>
      <c r="Q259" s="62" t="s">
        <v>253</v>
      </c>
      <c r="S259" t="s">
        <v>92</v>
      </c>
    </row>
    <row r="260" spans="1:19" x14ac:dyDescent="0.25">
      <c r="A260" s="43">
        <v>1100105725</v>
      </c>
      <c r="B260" s="62" t="s">
        <v>112</v>
      </c>
      <c r="C260">
        <v>1</v>
      </c>
      <c r="D260" s="62" t="s">
        <v>284</v>
      </c>
      <c r="G260">
        <v>1100130291</v>
      </c>
      <c r="H260" t="s">
        <v>28</v>
      </c>
      <c r="I260">
        <v>3</v>
      </c>
      <c r="J260" t="s">
        <v>229</v>
      </c>
      <c r="N260" s="43">
        <v>1100130291</v>
      </c>
      <c r="O260" s="62" t="s">
        <v>28</v>
      </c>
      <c r="P260">
        <v>3</v>
      </c>
      <c r="Q260" s="62" t="s">
        <v>229</v>
      </c>
      <c r="S260" t="s">
        <v>92</v>
      </c>
    </row>
    <row r="261" spans="1:19" x14ac:dyDescent="0.25">
      <c r="A261" s="43">
        <v>1100105725</v>
      </c>
      <c r="B261" s="62" t="s">
        <v>112</v>
      </c>
      <c r="C261">
        <v>1</v>
      </c>
      <c r="D261" s="62" t="s">
        <v>288</v>
      </c>
      <c r="G261">
        <v>1100130291</v>
      </c>
      <c r="H261" t="s">
        <v>28</v>
      </c>
      <c r="I261">
        <v>3</v>
      </c>
      <c r="J261" t="s">
        <v>231</v>
      </c>
      <c r="N261" s="43">
        <v>1100130291</v>
      </c>
      <c r="O261" s="62" t="s">
        <v>28</v>
      </c>
      <c r="P261">
        <v>3</v>
      </c>
      <c r="Q261" s="62" t="s">
        <v>231</v>
      </c>
      <c r="S261" t="s">
        <v>92</v>
      </c>
    </row>
    <row r="262" spans="1:19" x14ac:dyDescent="0.25">
      <c r="A262" s="43">
        <v>1100105725</v>
      </c>
      <c r="B262" s="62" t="s">
        <v>112</v>
      </c>
      <c r="C262">
        <v>1</v>
      </c>
      <c r="D262" s="62" t="s">
        <v>289</v>
      </c>
      <c r="G262">
        <v>1100130291</v>
      </c>
      <c r="H262" t="s">
        <v>28</v>
      </c>
      <c r="I262">
        <v>3</v>
      </c>
      <c r="J262" t="s">
        <v>98</v>
      </c>
      <c r="N262" s="43">
        <v>1100130291</v>
      </c>
      <c r="O262" s="62" t="s">
        <v>28</v>
      </c>
      <c r="P262">
        <v>3</v>
      </c>
      <c r="Q262" s="62" t="s">
        <v>98</v>
      </c>
      <c r="S262" t="s">
        <v>93</v>
      </c>
    </row>
    <row r="263" spans="1:19" x14ac:dyDescent="0.25">
      <c r="A263" s="43">
        <v>1100105725</v>
      </c>
      <c r="B263" s="62" t="s">
        <v>112</v>
      </c>
      <c r="C263">
        <v>1</v>
      </c>
      <c r="D263" s="62" t="s">
        <v>230</v>
      </c>
      <c r="G263">
        <v>1100130291</v>
      </c>
      <c r="H263" t="s">
        <v>28</v>
      </c>
      <c r="I263">
        <v>3</v>
      </c>
      <c r="J263" t="s">
        <v>196</v>
      </c>
      <c r="N263" s="43">
        <v>1100130291</v>
      </c>
      <c r="O263" s="62" t="s">
        <v>28</v>
      </c>
      <c r="P263">
        <v>3</v>
      </c>
      <c r="Q263" s="62" t="s">
        <v>196</v>
      </c>
      <c r="S263" t="s">
        <v>93</v>
      </c>
    </row>
    <row r="264" spans="1:19" x14ac:dyDescent="0.25">
      <c r="A264" s="43">
        <v>1100105725</v>
      </c>
      <c r="B264" s="62" t="s">
        <v>112</v>
      </c>
      <c r="C264">
        <v>1</v>
      </c>
      <c r="D264" s="62" t="s">
        <v>268</v>
      </c>
      <c r="G264">
        <v>1100130291</v>
      </c>
      <c r="H264" t="s">
        <v>28</v>
      </c>
      <c r="I264">
        <v>3</v>
      </c>
      <c r="J264" t="s">
        <v>154</v>
      </c>
      <c r="N264" s="43">
        <v>1100130291</v>
      </c>
      <c r="O264" s="62" t="s">
        <v>28</v>
      </c>
      <c r="P264">
        <v>3</v>
      </c>
      <c r="Q264" s="62" t="s">
        <v>154</v>
      </c>
      <c r="S264" t="s">
        <v>93</v>
      </c>
    </row>
    <row r="265" spans="1:19" x14ac:dyDescent="0.25">
      <c r="A265" s="43">
        <v>1100105725</v>
      </c>
      <c r="B265" s="62" t="s">
        <v>112</v>
      </c>
      <c r="C265">
        <v>1</v>
      </c>
      <c r="D265" s="62" t="s">
        <v>188</v>
      </c>
      <c r="G265">
        <v>1100130289</v>
      </c>
      <c r="H265" t="s">
        <v>35</v>
      </c>
      <c r="I265">
        <v>1</v>
      </c>
      <c r="J265" t="s">
        <v>96</v>
      </c>
      <c r="L265" t="s">
        <v>185</v>
      </c>
      <c r="N265" s="43">
        <v>1100130289</v>
      </c>
      <c r="O265" s="62" t="s">
        <v>35</v>
      </c>
      <c r="P265">
        <v>1</v>
      </c>
      <c r="Q265" s="62" t="s">
        <v>96</v>
      </c>
      <c r="S265" t="s">
        <v>538</v>
      </c>
    </row>
    <row r="266" spans="1:19" x14ac:dyDescent="0.25">
      <c r="A266" s="43">
        <v>1100105725</v>
      </c>
      <c r="B266" s="62" t="s">
        <v>112</v>
      </c>
      <c r="C266">
        <v>1</v>
      </c>
      <c r="D266" s="62" t="s">
        <v>98</v>
      </c>
      <c r="G266">
        <v>1100130289</v>
      </c>
      <c r="H266" t="s">
        <v>35</v>
      </c>
      <c r="I266">
        <v>1</v>
      </c>
      <c r="J266" t="s">
        <v>97</v>
      </c>
      <c r="L266" t="s">
        <v>185</v>
      </c>
      <c r="N266" s="43">
        <v>1100130289</v>
      </c>
      <c r="O266" s="62" t="s">
        <v>35</v>
      </c>
      <c r="P266">
        <v>1</v>
      </c>
      <c r="Q266" s="62" t="s">
        <v>97</v>
      </c>
      <c r="S266" t="s">
        <v>538</v>
      </c>
    </row>
    <row r="267" spans="1:19" x14ac:dyDescent="0.25">
      <c r="A267" s="43">
        <v>1100105725</v>
      </c>
      <c r="B267" s="62" t="s">
        <v>112</v>
      </c>
      <c r="C267">
        <v>1</v>
      </c>
      <c r="D267" s="62" t="s">
        <v>195</v>
      </c>
      <c r="G267">
        <v>1100130289</v>
      </c>
      <c r="H267" t="s">
        <v>35</v>
      </c>
      <c r="I267">
        <v>1</v>
      </c>
      <c r="J267" t="s">
        <v>192</v>
      </c>
      <c r="N267" s="43">
        <v>1100130289</v>
      </c>
      <c r="O267" s="62" t="s">
        <v>35</v>
      </c>
      <c r="P267">
        <v>1</v>
      </c>
      <c r="Q267" s="62" t="s">
        <v>192</v>
      </c>
      <c r="S267" t="s">
        <v>92</v>
      </c>
    </row>
    <row r="268" spans="1:19" x14ac:dyDescent="0.25">
      <c r="A268" s="43">
        <v>1100105725</v>
      </c>
      <c r="B268" s="62" t="s">
        <v>112</v>
      </c>
      <c r="C268">
        <v>1</v>
      </c>
      <c r="D268" s="62" t="s">
        <v>196</v>
      </c>
      <c r="G268">
        <v>1100130289</v>
      </c>
      <c r="H268" t="s">
        <v>35</v>
      </c>
      <c r="I268">
        <v>1</v>
      </c>
      <c r="J268" t="s">
        <v>253</v>
      </c>
      <c r="N268" s="43">
        <v>1100130289</v>
      </c>
      <c r="O268" s="62" t="s">
        <v>35</v>
      </c>
      <c r="P268">
        <v>1</v>
      </c>
      <c r="Q268" s="62" t="s">
        <v>253</v>
      </c>
      <c r="S268" t="s">
        <v>92</v>
      </c>
    </row>
    <row r="269" spans="1:19" x14ac:dyDescent="0.25">
      <c r="A269" s="43">
        <v>1100105725</v>
      </c>
      <c r="B269" s="62" t="s">
        <v>112</v>
      </c>
      <c r="C269">
        <v>1</v>
      </c>
      <c r="D269" s="62" t="s">
        <v>197</v>
      </c>
      <c r="G269">
        <v>1100130289</v>
      </c>
      <c r="H269" t="s">
        <v>35</v>
      </c>
      <c r="I269">
        <v>1</v>
      </c>
      <c r="J269" t="s">
        <v>98</v>
      </c>
      <c r="N269" s="43">
        <v>1100130289</v>
      </c>
      <c r="O269" s="62" t="s">
        <v>35</v>
      </c>
      <c r="P269">
        <v>1</v>
      </c>
      <c r="Q269" s="62" t="s">
        <v>98</v>
      </c>
      <c r="S269" t="s">
        <v>93</v>
      </c>
    </row>
    <row r="270" spans="1:19" x14ac:dyDescent="0.25">
      <c r="A270" s="43">
        <v>1100105725</v>
      </c>
      <c r="B270" s="62" t="s">
        <v>112</v>
      </c>
      <c r="C270">
        <v>1</v>
      </c>
      <c r="D270" s="62" t="s">
        <v>189</v>
      </c>
      <c r="G270">
        <v>1100130289</v>
      </c>
      <c r="H270" t="s">
        <v>35</v>
      </c>
      <c r="I270">
        <v>1</v>
      </c>
      <c r="J270" t="s">
        <v>154</v>
      </c>
      <c r="N270" s="43">
        <v>1100130289</v>
      </c>
      <c r="O270" s="62" t="s">
        <v>35</v>
      </c>
      <c r="P270">
        <v>1</v>
      </c>
      <c r="Q270" s="62" t="s">
        <v>154</v>
      </c>
      <c r="S270" t="s">
        <v>93</v>
      </c>
    </row>
    <row r="271" spans="1:19" x14ac:dyDescent="0.25">
      <c r="A271" s="43">
        <v>1100109666</v>
      </c>
      <c r="B271" s="62" t="s">
        <v>136</v>
      </c>
      <c r="C271">
        <v>1</v>
      </c>
      <c r="D271" s="62" t="s">
        <v>96</v>
      </c>
      <c r="G271">
        <v>1100130291</v>
      </c>
      <c r="H271" t="s">
        <v>28</v>
      </c>
      <c r="I271">
        <v>15</v>
      </c>
      <c r="J271" t="s">
        <v>231</v>
      </c>
      <c r="N271" s="43">
        <v>1100130291</v>
      </c>
      <c r="O271" s="62" t="s">
        <v>28</v>
      </c>
      <c r="P271">
        <v>15</v>
      </c>
      <c r="Q271" s="62" t="s">
        <v>231</v>
      </c>
      <c r="S271" t="s">
        <v>92</v>
      </c>
    </row>
    <row r="272" spans="1:19" x14ac:dyDescent="0.25">
      <c r="A272" s="43">
        <v>1100109666</v>
      </c>
      <c r="B272" s="62" t="s">
        <v>136</v>
      </c>
      <c r="C272">
        <v>1</v>
      </c>
      <c r="D272" s="62" t="s">
        <v>200</v>
      </c>
      <c r="G272">
        <v>1100136300</v>
      </c>
      <c r="H272" t="s">
        <v>46</v>
      </c>
      <c r="I272">
        <v>33</v>
      </c>
      <c r="J272" t="s">
        <v>192</v>
      </c>
      <c r="N272" s="43">
        <v>1100136300</v>
      </c>
      <c r="O272" s="62" t="s">
        <v>46</v>
      </c>
      <c r="P272">
        <v>33</v>
      </c>
      <c r="Q272" s="62" t="s">
        <v>192</v>
      </c>
      <c r="S272" t="s">
        <v>92</v>
      </c>
    </row>
    <row r="273" spans="1:19" x14ac:dyDescent="0.25">
      <c r="A273" s="43">
        <v>1100109666</v>
      </c>
      <c r="B273" s="62" t="s">
        <v>136</v>
      </c>
      <c r="C273">
        <v>1</v>
      </c>
      <c r="D273" s="62" t="s">
        <v>290</v>
      </c>
      <c r="G273">
        <v>1100136300</v>
      </c>
      <c r="H273" t="s">
        <v>46</v>
      </c>
      <c r="I273">
        <v>33</v>
      </c>
      <c r="J273" t="s">
        <v>229</v>
      </c>
      <c r="N273" s="43">
        <v>1100136300</v>
      </c>
      <c r="O273" s="62" t="s">
        <v>46</v>
      </c>
      <c r="P273">
        <v>33</v>
      </c>
      <c r="Q273" s="62" t="s">
        <v>229</v>
      </c>
      <c r="S273" t="s">
        <v>92</v>
      </c>
    </row>
    <row r="274" spans="1:19" x14ac:dyDescent="0.25">
      <c r="A274" s="43">
        <v>1100109666</v>
      </c>
      <c r="B274" s="62" t="s">
        <v>136</v>
      </c>
      <c r="C274">
        <v>1</v>
      </c>
      <c r="D274" s="62" t="s">
        <v>203</v>
      </c>
      <c r="G274">
        <v>1100108626</v>
      </c>
      <c r="H274" t="s">
        <v>166</v>
      </c>
      <c r="I274">
        <v>1</v>
      </c>
      <c r="J274" t="s">
        <v>192</v>
      </c>
      <c r="K274" t="s">
        <v>536</v>
      </c>
      <c r="N274" s="43">
        <v>1100108626</v>
      </c>
      <c r="O274" s="62" t="s">
        <v>166</v>
      </c>
      <c r="P274">
        <v>1</v>
      </c>
      <c r="Q274" s="62" t="s">
        <v>192</v>
      </c>
      <c r="S274" t="s">
        <v>92</v>
      </c>
    </row>
    <row r="275" spans="1:19" x14ac:dyDescent="0.25">
      <c r="A275" s="43">
        <v>1100109666</v>
      </c>
      <c r="B275" s="62" t="s">
        <v>136</v>
      </c>
      <c r="C275">
        <v>1</v>
      </c>
      <c r="D275" s="62" t="s">
        <v>204</v>
      </c>
      <c r="G275">
        <v>1100108626</v>
      </c>
      <c r="H275" t="s">
        <v>166</v>
      </c>
      <c r="I275">
        <v>1</v>
      </c>
      <c r="J275" t="s">
        <v>154</v>
      </c>
      <c r="K275" t="s">
        <v>536</v>
      </c>
      <c r="N275" s="43">
        <v>1100108626</v>
      </c>
      <c r="O275" s="62" t="s">
        <v>166</v>
      </c>
      <c r="P275">
        <v>1</v>
      </c>
      <c r="Q275" s="62" t="s">
        <v>154</v>
      </c>
      <c r="S275" t="s">
        <v>93</v>
      </c>
    </row>
    <row r="276" spans="1:19" x14ac:dyDescent="0.25">
      <c r="A276" s="43">
        <v>1100109666</v>
      </c>
      <c r="B276" s="62" t="s">
        <v>136</v>
      </c>
      <c r="C276">
        <v>1</v>
      </c>
      <c r="D276" s="62" t="s">
        <v>211</v>
      </c>
      <c r="G276">
        <v>1100109186</v>
      </c>
      <c r="H276" t="s">
        <v>7</v>
      </c>
      <c r="I276">
        <v>29</v>
      </c>
      <c r="J276" t="s">
        <v>192</v>
      </c>
      <c r="N276" s="43">
        <v>1100109186</v>
      </c>
      <c r="O276" s="62" t="s">
        <v>7</v>
      </c>
      <c r="P276">
        <v>29</v>
      </c>
      <c r="Q276" s="62" t="s">
        <v>192</v>
      </c>
      <c r="S276" t="s">
        <v>92</v>
      </c>
    </row>
    <row r="277" spans="1:19" x14ac:dyDescent="0.25">
      <c r="A277" s="43">
        <v>1100109666</v>
      </c>
      <c r="B277" s="62" t="s">
        <v>136</v>
      </c>
      <c r="C277">
        <v>1</v>
      </c>
      <c r="D277" s="62" t="s">
        <v>206</v>
      </c>
      <c r="G277">
        <v>1100103694</v>
      </c>
      <c r="H277" t="s">
        <v>162</v>
      </c>
      <c r="I277">
        <v>1</v>
      </c>
      <c r="J277" t="s">
        <v>154</v>
      </c>
      <c r="N277" s="43">
        <v>1100103694</v>
      </c>
      <c r="O277" s="62" t="s">
        <v>162</v>
      </c>
      <c r="P277">
        <v>1</v>
      </c>
      <c r="Q277" s="62" t="s">
        <v>154</v>
      </c>
      <c r="S277" t="s">
        <v>93</v>
      </c>
    </row>
    <row r="278" spans="1:19" x14ac:dyDescent="0.25">
      <c r="A278" s="43">
        <v>1100109666</v>
      </c>
      <c r="B278" s="62" t="s">
        <v>136</v>
      </c>
      <c r="C278">
        <v>1</v>
      </c>
      <c r="D278" s="62" t="s">
        <v>207</v>
      </c>
      <c r="G278">
        <v>1100115375</v>
      </c>
      <c r="H278" t="s">
        <v>476</v>
      </c>
      <c r="I278">
        <v>1</v>
      </c>
      <c r="J278" t="s">
        <v>380</v>
      </c>
      <c r="N278" s="43">
        <v>1100115375</v>
      </c>
      <c r="O278" s="62" t="s">
        <v>476</v>
      </c>
      <c r="P278">
        <v>1</v>
      </c>
      <c r="Q278" s="62" t="s">
        <v>380</v>
      </c>
      <c r="S278" t="s">
        <v>91</v>
      </c>
    </row>
    <row r="279" spans="1:19" x14ac:dyDescent="0.25">
      <c r="A279" s="43">
        <v>1100109666</v>
      </c>
      <c r="B279" s="62" t="s">
        <v>136</v>
      </c>
      <c r="C279">
        <v>1</v>
      </c>
      <c r="D279" s="62" t="s">
        <v>208</v>
      </c>
      <c r="S279" t="s">
        <v>539</v>
      </c>
    </row>
    <row r="280" spans="1:19" x14ac:dyDescent="0.25">
      <c r="A280" s="43">
        <v>1100109666</v>
      </c>
      <c r="B280" s="62" t="s">
        <v>136</v>
      </c>
      <c r="C280">
        <v>1</v>
      </c>
      <c r="D280" s="62" t="s">
        <v>247</v>
      </c>
    </row>
    <row r="281" spans="1:19" x14ac:dyDescent="0.25">
      <c r="A281" s="43">
        <v>1100109666</v>
      </c>
      <c r="B281" s="62" t="s">
        <v>136</v>
      </c>
      <c r="C281">
        <v>1</v>
      </c>
      <c r="D281" s="62" t="s">
        <v>209</v>
      </c>
    </row>
    <row r="282" spans="1:19" x14ac:dyDescent="0.25">
      <c r="A282" s="43">
        <v>1100137497</v>
      </c>
      <c r="B282" s="62" t="s">
        <v>291</v>
      </c>
      <c r="C282">
        <v>2</v>
      </c>
      <c r="D282" s="62" t="s">
        <v>293</v>
      </c>
    </row>
    <row r="283" spans="1:19" x14ac:dyDescent="0.25">
      <c r="A283" s="43">
        <v>1100137497</v>
      </c>
      <c r="B283" s="62" t="s">
        <v>291</v>
      </c>
      <c r="C283">
        <v>2</v>
      </c>
      <c r="D283" s="62" t="s">
        <v>294</v>
      </c>
    </row>
    <row r="284" spans="1:19" x14ac:dyDescent="0.25">
      <c r="A284" s="43">
        <v>1100137497</v>
      </c>
      <c r="B284" s="62" t="s">
        <v>291</v>
      </c>
      <c r="C284">
        <v>2</v>
      </c>
      <c r="D284" s="62" t="s">
        <v>295</v>
      </c>
    </row>
    <row r="285" spans="1:19" x14ac:dyDescent="0.25">
      <c r="A285" s="43">
        <v>1100137497</v>
      </c>
      <c r="B285" s="62" t="s">
        <v>291</v>
      </c>
      <c r="C285">
        <v>2</v>
      </c>
      <c r="D285" s="62" t="s">
        <v>296</v>
      </c>
    </row>
    <row r="286" spans="1:19" x14ac:dyDescent="0.25">
      <c r="A286" s="43">
        <v>1100137497</v>
      </c>
      <c r="B286" s="62" t="s">
        <v>291</v>
      </c>
      <c r="C286">
        <v>2</v>
      </c>
      <c r="D286" s="62" t="s">
        <v>188</v>
      </c>
    </row>
    <row r="287" spans="1:19" x14ac:dyDescent="0.25">
      <c r="A287" s="43">
        <v>1100137497</v>
      </c>
      <c r="B287" s="62" t="s">
        <v>291</v>
      </c>
      <c r="C287">
        <v>2</v>
      </c>
      <c r="D287" s="62" t="s">
        <v>297</v>
      </c>
    </row>
    <row r="288" spans="1:19" x14ac:dyDescent="0.25">
      <c r="A288" s="43">
        <v>1100117760</v>
      </c>
      <c r="B288" s="62" t="s">
        <v>298</v>
      </c>
      <c r="C288">
        <v>1</v>
      </c>
      <c r="D288" s="62" t="s">
        <v>293</v>
      </c>
    </row>
    <row r="289" spans="1:4" x14ac:dyDescent="0.25">
      <c r="A289" s="43">
        <v>1100117760</v>
      </c>
      <c r="B289" s="62" t="s">
        <v>298</v>
      </c>
      <c r="C289">
        <v>1</v>
      </c>
      <c r="D289" s="62" t="s">
        <v>300</v>
      </c>
    </row>
    <row r="290" spans="1:4" x14ac:dyDescent="0.25">
      <c r="A290" s="43">
        <v>1100117760</v>
      </c>
      <c r="B290" s="62" t="s">
        <v>298</v>
      </c>
      <c r="C290">
        <v>1</v>
      </c>
      <c r="D290" s="62" t="s">
        <v>294</v>
      </c>
    </row>
    <row r="291" spans="1:4" x14ac:dyDescent="0.25">
      <c r="A291" s="43">
        <v>1100117760</v>
      </c>
      <c r="B291" s="62" t="s">
        <v>298</v>
      </c>
      <c r="C291">
        <v>1</v>
      </c>
      <c r="D291" s="62" t="s">
        <v>295</v>
      </c>
    </row>
    <row r="292" spans="1:4" x14ac:dyDescent="0.25">
      <c r="A292" s="43">
        <v>1100117760</v>
      </c>
      <c r="B292" s="62" t="s">
        <v>298</v>
      </c>
      <c r="C292">
        <v>1</v>
      </c>
      <c r="D292" s="62" t="s">
        <v>296</v>
      </c>
    </row>
    <row r="293" spans="1:4" x14ac:dyDescent="0.25">
      <c r="A293" s="43">
        <v>1100117760</v>
      </c>
      <c r="B293" s="62" t="s">
        <v>298</v>
      </c>
      <c r="C293">
        <v>1</v>
      </c>
      <c r="D293" s="62" t="s">
        <v>301</v>
      </c>
    </row>
    <row r="294" spans="1:4" x14ac:dyDescent="0.25">
      <c r="A294" s="43">
        <v>1100108171</v>
      </c>
      <c r="B294" s="62" t="s">
        <v>118</v>
      </c>
      <c r="C294">
        <v>2</v>
      </c>
      <c r="D294" s="62" t="s">
        <v>82</v>
      </c>
    </row>
    <row r="295" spans="1:4" x14ac:dyDescent="0.25">
      <c r="A295" s="43">
        <v>1100108171</v>
      </c>
      <c r="B295" s="62" t="s">
        <v>118</v>
      </c>
      <c r="C295">
        <v>2</v>
      </c>
      <c r="D295" s="62" t="s">
        <v>97</v>
      </c>
    </row>
    <row r="296" spans="1:4" x14ac:dyDescent="0.25">
      <c r="A296" s="43">
        <v>1100108171</v>
      </c>
      <c r="B296" s="62" t="s">
        <v>118</v>
      </c>
      <c r="C296">
        <v>2</v>
      </c>
      <c r="D296" s="62" t="s">
        <v>203</v>
      </c>
    </row>
    <row r="297" spans="1:4" x14ac:dyDescent="0.25">
      <c r="A297" s="43">
        <v>1100108171</v>
      </c>
      <c r="B297" s="62" t="s">
        <v>118</v>
      </c>
      <c r="C297">
        <v>2</v>
      </c>
      <c r="D297" s="62" t="s">
        <v>246</v>
      </c>
    </row>
    <row r="298" spans="1:4" x14ac:dyDescent="0.25">
      <c r="A298" s="43">
        <v>1100108171</v>
      </c>
      <c r="B298" s="62" t="s">
        <v>118</v>
      </c>
      <c r="C298">
        <v>2</v>
      </c>
      <c r="D298" s="62" t="s">
        <v>211</v>
      </c>
    </row>
    <row r="299" spans="1:4" x14ac:dyDescent="0.25">
      <c r="A299" s="43">
        <v>1100108171</v>
      </c>
      <c r="B299" s="62" t="s">
        <v>118</v>
      </c>
      <c r="C299">
        <v>2</v>
      </c>
      <c r="D299" s="62" t="s">
        <v>206</v>
      </c>
    </row>
    <row r="300" spans="1:4" x14ac:dyDescent="0.25">
      <c r="A300" s="43">
        <v>1100108171</v>
      </c>
      <c r="B300" s="62" t="s">
        <v>118</v>
      </c>
      <c r="C300">
        <v>2</v>
      </c>
      <c r="D300" s="62" t="s">
        <v>303</v>
      </c>
    </row>
    <row r="301" spans="1:4" x14ac:dyDescent="0.25">
      <c r="A301" s="43">
        <v>1100108171</v>
      </c>
      <c r="B301" s="62" t="s">
        <v>118</v>
      </c>
      <c r="C301">
        <v>2</v>
      </c>
      <c r="D301" s="62" t="s">
        <v>304</v>
      </c>
    </row>
    <row r="302" spans="1:4" x14ac:dyDescent="0.25">
      <c r="A302" s="43">
        <v>1100108171</v>
      </c>
      <c r="B302" s="62" t="s">
        <v>118</v>
      </c>
      <c r="C302">
        <v>2</v>
      </c>
      <c r="D302" s="62" t="s">
        <v>191</v>
      </c>
    </row>
    <row r="303" spans="1:4" x14ac:dyDescent="0.25">
      <c r="A303" s="43">
        <v>1100108171</v>
      </c>
      <c r="B303" s="62" t="s">
        <v>118</v>
      </c>
      <c r="C303">
        <v>2</v>
      </c>
      <c r="D303" s="62" t="s">
        <v>305</v>
      </c>
    </row>
    <row r="304" spans="1:4" x14ac:dyDescent="0.25">
      <c r="A304" s="43">
        <v>1100109186</v>
      </c>
      <c r="B304" s="62" t="s">
        <v>7</v>
      </c>
      <c r="C304">
        <v>68</v>
      </c>
      <c r="D304" s="62" t="s">
        <v>240</v>
      </c>
    </row>
    <row r="305" spans="1:4" x14ac:dyDescent="0.25">
      <c r="A305" s="43">
        <v>1100109186</v>
      </c>
      <c r="B305" s="62" t="s">
        <v>7</v>
      </c>
      <c r="C305">
        <v>68</v>
      </c>
      <c r="D305" s="62" t="s">
        <v>198</v>
      </c>
    </row>
    <row r="306" spans="1:4" x14ac:dyDescent="0.25">
      <c r="A306" s="43">
        <v>1100109186</v>
      </c>
      <c r="B306" s="62" t="s">
        <v>7</v>
      </c>
      <c r="C306">
        <v>68</v>
      </c>
      <c r="D306" s="62" t="s">
        <v>242</v>
      </c>
    </row>
    <row r="307" spans="1:4" x14ac:dyDescent="0.25">
      <c r="A307" s="43">
        <v>1100109186</v>
      </c>
      <c r="B307" s="62" t="s">
        <v>7</v>
      </c>
      <c r="C307">
        <v>68</v>
      </c>
      <c r="D307" s="62" t="s">
        <v>199</v>
      </c>
    </row>
    <row r="308" spans="1:4" x14ac:dyDescent="0.25">
      <c r="A308" s="43">
        <v>1100109186</v>
      </c>
      <c r="B308" s="62" t="s">
        <v>7</v>
      </c>
      <c r="C308">
        <v>68</v>
      </c>
      <c r="D308" s="62" t="s">
        <v>82</v>
      </c>
    </row>
    <row r="309" spans="1:4" x14ac:dyDescent="0.25">
      <c r="A309" s="43">
        <v>1100109186</v>
      </c>
      <c r="B309" s="62" t="s">
        <v>7</v>
      </c>
      <c r="C309">
        <v>68</v>
      </c>
      <c r="D309" s="62" t="s">
        <v>96</v>
      </c>
    </row>
    <row r="310" spans="1:4" x14ac:dyDescent="0.25">
      <c r="A310" s="43">
        <v>1100109186</v>
      </c>
      <c r="B310" s="62" t="s">
        <v>7</v>
      </c>
      <c r="C310">
        <v>68</v>
      </c>
      <c r="D310" s="62" t="s">
        <v>97</v>
      </c>
    </row>
    <row r="311" spans="1:4" x14ac:dyDescent="0.25">
      <c r="A311" s="43">
        <v>1100109186</v>
      </c>
      <c r="B311" s="62" t="s">
        <v>7</v>
      </c>
      <c r="C311">
        <v>68</v>
      </c>
      <c r="D311" s="62" t="s">
        <v>290</v>
      </c>
    </row>
    <row r="312" spans="1:4" x14ac:dyDescent="0.25">
      <c r="A312" s="43">
        <v>1100109186</v>
      </c>
      <c r="B312" s="62" t="s">
        <v>7</v>
      </c>
      <c r="C312">
        <v>68</v>
      </c>
      <c r="D312" s="62" t="s">
        <v>203</v>
      </c>
    </row>
    <row r="313" spans="1:4" x14ac:dyDescent="0.25">
      <c r="A313" s="43">
        <v>1100109186</v>
      </c>
      <c r="B313" s="62" t="s">
        <v>7</v>
      </c>
      <c r="C313">
        <v>68</v>
      </c>
      <c r="D313" s="62" t="s">
        <v>204</v>
      </c>
    </row>
    <row r="314" spans="1:4" x14ac:dyDescent="0.25">
      <c r="A314" s="43">
        <v>1100109186</v>
      </c>
      <c r="B314" s="62" t="s">
        <v>7</v>
      </c>
      <c r="C314">
        <v>68</v>
      </c>
      <c r="D314" s="62" t="s">
        <v>246</v>
      </c>
    </row>
    <row r="315" spans="1:4" x14ac:dyDescent="0.25">
      <c r="A315" s="43">
        <v>1100109186</v>
      </c>
      <c r="B315" s="62" t="s">
        <v>7</v>
      </c>
      <c r="C315">
        <v>68</v>
      </c>
      <c r="D315" s="62" t="s">
        <v>211</v>
      </c>
    </row>
    <row r="316" spans="1:4" x14ac:dyDescent="0.25">
      <c r="A316" s="43">
        <v>1100109186</v>
      </c>
      <c r="B316" s="62" t="s">
        <v>7</v>
      </c>
      <c r="C316">
        <v>68</v>
      </c>
      <c r="D316" s="62" t="s">
        <v>206</v>
      </c>
    </row>
    <row r="317" spans="1:4" x14ac:dyDescent="0.25">
      <c r="A317" s="43">
        <v>1100109186</v>
      </c>
      <c r="B317" s="62" t="s">
        <v>7</v>
      </c>
      <c r="C317">
        <v>68</v>
      </c>
      <c r="D317" s="62" t="s">
        <v>247</v>
      </c>
    </row>
    <row r="318" spans="1:4" x14ac:dyDescent="0.25">
      <c r="A318" s="43">
        <v>1100109186</v>
      </c>
      <c r="B318" s="62" t="s">
        <v>7</v>
      </c>
      <c r="C318">
        <v>68</v>
      </c>
      <c r="D318" s="62" t="s">
        <v>209</v>
      </c>
    </row>
    <row r="319" spans="1:4" x14ac:dyDescent="0.25">
      <c r="A319" s="43">
        <v>1100109186</v>
      </c>
      <c r="B319" s="62" t="s">
        <v>7</v>
      </c>
      <c r="C319">
        <v>68</v>
      </c>
      <c r="D319" s="62" t="s">
        <v>267</v>
      </c>
    </row>
    <row r="320" spans="1:4" x14ac:dyDescent="0.25">
      <c r="A320" s="43">
        <v>1100109186</v>
      </c>
      <c r="B320" s="62" t="s">
        <v>7</v>
      </c>
      <c r="C320">
        <v>68</v>
      </c>
      <c r="D320" s="62" t="s">
        <v>10</v>
      </c>
    </row>
    <row r="321" spans="1:4" x14ac:dyDescent="0.25">
      <c r="A321" s="43">
        <v>1100109186</v>
      </c>
      <c r="B321" s="62" t="s">
        <v>7</v>
      </c>
      <c r="C321">
        <v>68</v>
      </c>
      <c r="D321" s="62" t="s">
        <v>98</v>
      </c>
    </row>
    <row r="322" spans="1:4" x14ac:dyDescent="0.25">
      <c r="A322" s="43">
        <v>1100109186</v>
      </c>
      <c r="B322" s="62" t="s">
        <v>7</v>
      </c>
      <c r="C322">
        <v>68</v>
      </c>
      <c r="D322" s="62" t="s">
        <v>196</v>
      </c>
    </row>
    <row r="323" spans="1:4" x14ac:dyDescent="0.25">
      <c r="A323" s="43">
        <v>1100109186</v>
      </c>
      <c r="B323" s="62" t="s">
        <v>7</v>
      </c>
      <c r="C323">
        <v>68</v>
      </c>
      <c r="D323" s="62" t="s">
        <v>197</v>
      </c>
    </row>
    <row r="324" spans="1:4" x14ac:dyDescent="0.25">
      <c r="A324" s="43">
        <v>1100109186</v>
      </c>
      <c r="B324" s="62" t="s">
        <v>7</v>
      </c>
      <c r="C324">
        <v>68</v>
      </c>
      <c r="D324" s="62" t="s">
        <v>189</v>
      </c>
    </row>
    <row r="325" spans="1:4" x14ac:dyDescent="0.25">
      <c r="A325" s="43">
        <v>1100109186</v>
      </c>
      <c r="B325" s="62" t="s">
        <v>7</v>
      </c>
      <c r="C325">
        <v>68</v>
      </c>
      <c r="D325" s="62" t="s">
        <v>154</v>
      </c>
    </row>
    <row r="326" spans="1:4" x14ac:dyDescent="0.25">
      <c r="A326" s="43">
        <v>1100109186</v>
      </c>
      <c r="B326" s="62" t="s">
        <v>7</v>
      </c>
      <c r="C326">
        <v>68</v>
      </c>
      <c r="D326" s="62" t="s">
        <v>213</v>
      </c>
    </row>
    <row r="327" spans="1:4" x14ac:dyDescent="0.25">
      <c r="A327" s="43">
        <v>1100109104</v>
      </c>
      <c r="B327" s="62" t="s">
        <v>130</v>
      </c>
      <c r="C327">
        <v>1</v>
      </c>
      <c r="D327" s="62" t="s">
        <v>82</v>
      </c>
    </row>
    <row r="328" spans="1:4" x14ac:dyDescent="0.25">
      <c r="A328" s="43">
        <v>1100109104</v>
      </c>
      <c r="B328" s="62" t="s">
        <v>130</v>
      </c>
      <c r="C328">
        <v>1</v>
      </c>
      <c r="D328" s="62" t="s">
        <v>244</v>
      </c>
    </row>
    <row r="329" spans="1:4" x14ac:dyDescent="0.25">
      <c r="A329" s="43">
        <v>1100109104</v>
      </c>
      <c r="B329" s="62" t="s">
        <v>130</v>
      </c>
      <c r="C329">
        <v>1</v>
      </c>
      <c r="D329" s="62" t="s">
        <v>96</v>
      </c>
    </row>
    <row r="330" spans="1:4" x14ac:dyDescent="0.25">
      <c r="A330" s="43">
        <v>1100109104</v>
      </c>
      <c r="B330" s="62" t="s">
        <v>130</v>
      </c>
      <c r="C330">
        <v>1</v>
      </c>
      <c r="D330" s="62" t="s">
        <v>97</v>
      </c>
    </row>
    <row r="331" spans="1:4" x14ac:dyDescent="0.25">
      <c r="A331" s="43">
        <v>1100109104</v>
      </c>
      <c r="B331" s="62" t="s">
        <v>130</v>
      </c>
      <c r="C331">
        <v>1</v>
      </c>
      <c r="D331" s="62" t="s">
        <v>245</v>
      </c>
    </row>
    <row r="332" spans="1:4" x14ac:dyDescent="0.25">
      <c r="A332" s="43">
        <v>1100109104</v>
      </c>
      <c r="B332" s="62" t="s">
        <v>130</v>
      </c>
      <c r="C332">
        <v>1</v>
      </c>
      <c r="D332" s="62" t="s">
        <v>203</v>
      </c>
    </row>
    <row r="333" spans="1:4" x14ac:dyDescent="0.25">
      <c r="A333" s="43">
        <v>1100109104</v>
      </c>
      <c r="B333" s="62" t="s">
        <v>130</v>
      </c>
      <c r="C333">
        <v>1</v>
      </c>
      <c r="D333" s="62" t="s">
        <v>204</v>
      </c>
    </row>
    <row r="334" spans="1:4" x14ac:dyDescent="0.25">
      <c r="A334" s="43">
        <v>1100109104</v>
      </c>
      <c r="B334" s="62" t="s">
        <v>130</v>
      </c>
      <c r="C334">
        <v>1</v>
      </c>
      <c r="D334" s="62" t="s">
        <v>246</v>
      </c>
    </row>
    <row r="335" spans="1:4" x14ac:dyDescent="0.25">
      <c r="A335" s="43">
        <v>1100109104</v>
      </c>
      <c r="B335" s="62" t="s">
        <v>130</v>
      </c>
      <c r="C335">
        <v>1</v>
      </c>
      <c r="D335" s="62" t="s">
        <v>211</v>
      </c>
    </row>
    <row r="336" spans="1:4" x14ac:dyDescent="0.25">
      <c r="A336" s="43">
        <v>1100109104</v>
      </c>
      <c r="B336" s="62" t="s">
        <v>130</v>
      </c>
      <c r="C336">
        <v>1</v>
      </c>
      <c r="D336" s="62" t="s">
        <v>206</v>
      </c>
    </row>
    <row r="337" spans="1:4" x14ac:dyDescent="0.25">
      <c r="A337" s="43">
        <v>1100109104</v>
      </c>
      <c r="B337" s="62" t="s">
        <v>130</v>
      </c>
      <c r="C337">
        <v>1</v>
      </c>
      <c r="D337" s="62" t="s">
        <v>307</v>
      </c>
    </row>
    <row r="338" spans="1:4" x14ac:dyDescent="0.25">
      <c r="A338" s="43">
        <v>1100109104</v>
      </c>
      <c r="B338" s="62" t="s">
        <v>130</v>
      </c>
      <c r="C338">
        <v>1</v>
      </c>
      <c r="D338" s="62" t="s">
        <v>207</v>
      </c>
    </row>
    <row r="339" spans="1:4" x14ac:dyDescent="0.25">
      <c r="A339" s="43">
        <v>1100109104</v>
      </c>
      <c r="B339" s="62" t="s">
        <v>130</v>
      </c>
      <c r="C339">
        <v>1</v>
      </c>
      <c r="D339" s="62" t="s">
        <v>209</v>
      </c>
    </row>
    <row r="340" spans="1:4" x14ac:dyDescent="0.25">
      <c r="A340" s="43">
        <v>1100109104</v>
      </c>
      <c r="B340" s="62" t="s">
        <v>130</v>
      </c>
      <c r="C340">
        <v>1</v>
      </c>
      <c r="D340" s="62" t="s">
        <v>210</v>
      </c>
    </row>
    <row r="341" spans="1:4" x14ac:dyDescent="0.25">
      <c r="A341" s="43">
        <v>1100109104</v>
      </c>
      <c r="B341" s="62" t="s">
        <v>130</v>
      </c>
      <c r="C341">
        <v>1</v>
      </c>
      <c r="D341" s="62" t="s">
        <v>215</v>
      </c>
    </row>
    <row r="342" spans="1:4" x14ac:dyDescent="0.25">
      <c r="A342" s="43">
        <v>1100109104</v>
      </c>
      <c r="B342" s="62" t="s">
        <v>130</v>
      </c>
      <c r="C342">
        <v>1</v>
      </c>
      <c r="D342" s="62" t="s">
        <v>235</v>
      </c>
    </row>
    <row r="343" spans="1:4" x14ac:dyDescent="0.25">
      <c r="A343" s="43">
        <v>1100109104</v>
      </c>
      <c r="B343" s="62" t="s">
        <v>130</v>
      </c>
      <c r="C343">
        <v>1</v>
      </c>
      <c r="D343" s="62" t="s">
        <v>262</v>
      </c>
    </row>
    <row r="344" spans="1:4" x14ac:dyDescent="0.25">
      <c r="A344" s="43">
        <v>1100109104</v>
      </c>
      <c r="B344" s="62" t="s">
        <v>130</v>
      </c>
      <c r="C344">
        <v>1</v>
      </c>
      <c r="D344" s="62" t="s">
        <v>236</v>
      </c>
    </row>
    <row r="345" spans="1:4" x14ac:dyDescent="0.25">
      <c r="A345" s="43">
        <v>1100109104</v>
      </c>
      <c r="B345" s="62" t="s">
        <v>130</v>
      </c>
      <c r="C345">
        <v>1</v>
      </c>
      <c r="D345" s="62" t="s">
        <v>216</v>
      </c>
    </row>
    <row r="346" spans="1:4" x14ac:dyDescent="0.25">
      <c r="A346" s="43">
        <v>1100109104</v>
      </c>
      <c r="B346" s="62" t="s">
        <v>130</v>
      </c>
      <c r="C346">
        <v>1</v>
      </c>
      <c r="D346" s="62" t="s">
        <v>229</v>
      </c>
    </row>
    <row r="347" spans="1:4" x14ac:dyDescent="0.25">
      <c r="A347" s="43">
        <v>1100109104</v>
      </c>
      <c r="B347" s="62" t="s">
        <v>130</v>
      </c>
      <c r="C347">
        <v>1</v>
      </c>
      <c r="D347" s="62" t="s">
        <v>237</v>
      </c>
    </row>
    <row r="348" spans="1:4" x14ac:dyDescent="0.25">
      <c r="A348" s="43">
        <v>1100109104</v>
      </c>
      <c r="B348" s="62" t="s">
        <v>130</v>
      </c>
      <c r="C348">
        <v>1</v>
      </c>
      <c r="D348" s="62" t="s">
        <v>305</v>
      </c>
    </row>
    <row r="349" spans="1:4" x14ac:dyDescent="0.25">
      <c r="A349" s="43">
        <v>1100109104</v>
      </c>
      <c r="B349" s="62" t="s">
        <v>130</v>
      </c>
      <c r="C349">
        <v>1</v>
      </c>
      <c r="D349" s="62" t="s">
        <v>212</v>
      </c>
    </row>
    <row r="350" spans="1:4" x14ac:dyDescent="0.25">
      <c r="A350" s="43">
        <v>1100109104</v>
      </c>
      <c r="B350" s="62" t="s">
        <v>130</v>
      </c>
      <c r="C350">
        <v>1</v>
      </c>
      <c r="D350" s="62" t="s">
        <v>231</v>
      </c>
    </row>
    <row r="351" spans="1:4" x14ac:dyDescent="0.25">
      <c r="A351" s="43">
        <v>1100109104</v>
      </c>
      <c r="B351" s="62" t="s">
        <v>130</v>
      </c>
      <c r="C351">
        <v>1</v>
      </c>
      <c r="D351" s="62" t="s">
        <v>10</v>
      </c>
    </row>
    <row r="352" spans="1:4" x14ac:dyDescent="0.25">
      <c r="A352" s="43">
        <v>1100109104</v>
      </c>
      <c r="B352" s="62" t="s">
        <v>130</v>
      </c>
      <c r="C352">
        <v>1</v>
      </c>
      <c r="D352" s="62" t="s">
        <v>98</v>
      </c>
    </row>
    <row r="353" spans="1:4" x14ac:dyDescent="0.25">
      <c r="A353" s="43">
        <v>1100109104</v>
      </c>
      <c r="B353" s="62" t="s">
        <v>130</v>
      </c>
      <c r="C353">
        <v>1</v>
      </c>
      <c r="D353" s="62" t="s">
        <v>308</v>
      </c>
    </row>
    <row r="354" spans="1:4" x14ac:dyDescent="0.25">
      <c r="A354" s="43">
        <v>1100109104</v>
      </c>
      <c r="B354" s="62" t="s">
        <v>130</v>
      </c>
      <c r="C354">
        <v>1</v>
      </c>
      <c r="D354" s="62" t="s">
        <v>218</v>
      </c>
    </row>
    <row r="355" spans="1:4" x14ac:dyDescent="0.25">
      <c r="A355" s="43">
        <v>1100109104</v>
      </c>
      <c r="B355" s="62" t="s">
        <v>130</v>
      </c>
      <c r="C355">
        <v>1</v>
      </c>
      <c r="D355" s="62" t="s">
        <v>154</v>
      </c>
    </row>
    <row r="356" spans="1:4" x14ac:dyDescent="0.25">
      <c r="A356" s="43">
        <v>1100109104</v>
      </c>
      <c r="B356" s="62" t="s">
        <v>130</v>
      </c>
      <c r="C356">
        <v>1</v>
      </c>
      <c r="D356" s="62" t="s">
        <v>213</v>
      </c>
    </row>
    <row r="357" spans="1:4" x14ac:dyDescent="0.25">
      <c r="A357" s="43">
        <v>1100109104</v>
      </c>
      <c r="B357" s="62" t="s">
        <v>130</v>
      </c>
      <c r="C357">
        <v>1</v>
      </c>
      <c r="D357" s="62" t="s">
        <v>214</v>
      </c>
    </row>
    <row r="358" spans="1:4" x14ac:dyDescent="0.25">
      <c r="A358" s="43">
        <v>1100108222</v>
      </c>
      <c r="B358" s="62" t="s">
        <v>122</v>
      </c>
      <c r="C358">
        <v>1</v>
      </c>
      <c r="D358" s="62" t="s">
        <v>239</v>
      </c>
    </row>
    <row r="359" spans="1:4" x14ac:dyDescent="0.25">
      <c r="A359" s="43">
        <v>1100108222</v>
      </c>
      <c r="B359" s="62" t="s">
        <v>122</v>
      </c>
      <c r="C359">
        <v>1</v>
      </c>
      <c r="D359" s="62" t="s">
        <v>241</v>
      </c>
    </row>
    <row r="360" spans="1:4" x14ac:dyDescent="0.25">
      <c r="A360" s="43">
        <v>1100108222</v>
      </c>
      <c r="B360" s="62" t="s">
        <v>122</v>
      </c>
      <c r="C360">
        <v>1</v>
      </c>
      <c r="D360" s="62" t="s">
        <v>243</v>
      </c>
    </row>
    <row r="361" spans="1:4" x14ac:dyDescent="0.25">
      <c r="A361" s="43">
        <v>1100108222</v>
      </c>
      <c r="B361" s="62" t="s">
        <v>122</v>
      </c>
      <c r="C361">
        <v>1</v>
      </c>
      <c r="D361" s="62" t="s">
        <v>244</v>
      </c>
    </row>
    <row r="362" spans="1:4" x14ac:dyDescent="0.25">
      <c r="A362" s="43">
        <v>1100108222</v>
      </c>
      <c r="B362" s="62" t="s">
        <v>122</v>
      </c>
      <c r="C362">
        <v>1</v>
      </c>
      <c r="D362" s="62" t="s">
        <v>96</v>
      </c>
    </row>
    <row r="363" spans="1:4" x14ac:dyDescent="0.25">
      <c r="A363" s="43">
        <v>1100108222</v>
      </c>
      <c r="B363" s="62" t="s">
        <v>122</v>
      </c>
      <c r="C363">
        <v>1</v>
      </c>
      <c r="D363" s="62" t="s">
        <v>245</v>
      </c>
    </row>
    <row r="364" spans="1:4" x14ac:dyDescent="0.25">
      <c r="A364" s="43">
        <v>1100108222</v>
      </c>
      <c r="B364" s="62" t="s">
        <v>122</v>
      </c>
      <c r="C364">
        <v>1</v>
      </c>
      <c r="D364" s="62" t="s">
        <v>246</v>
      </c>
    </row>
    <row r="365" spans="1:4" x14ac:dyDescent="0.25">
      <c r="A365" s="43">
        <v>1100108222</v>
      </c>
      <c r="B365" s="62" t="s">
        <v>122</v>
      </c>
      <c r="C365">
        <v>1</v>
      </c>
      <c r="D365" s="62" t="s">
        <v>229</v>
      </c>
    </row>
    <row r="366" spans="1:4" x14ac:dyDescent="0.25">
      <c r="A366" s="43">
        <v>1100119451</v>
      </c>
      <c r="B366" s="62" t="s">
        <v>310</v>
      </c>
      <c r="C366">
        <v>1</v>
      </c>
      <c r="D366" s="62" t="s">
        <v>188</v>
      </c>
    </row>
    <row r="367" spans="1:4" x14ac:dyDescent="0.25">
      <c r="A367" s="43">
        <v>1100119451</v>
      </c>
      <c r="B367" s="62" t="s">
        <v>310</v>
      </c>
      <c r="C367">
        <v>1</v>
      </c>
      <c r="D367" s="62" t="s">
        <v>195</v>
      </c>
    </row>
    <row r="368" spans="1:4" x14ac:dyDescent="0.25">
      <c r="A368" s="43">
        <v>1100119451</v>
      </c>
      <c r="B368" s="62" t="s">
        <v>310</v>
      </c>
      <c r="C368">
        <v>1</v>
      </c>
      <c r="D368" s="62" t="s">
        <v>197</v>
      </c>
    </row>
    <row r="369" spans="1:4" x14ac:dyDescent="0.25">
      <c r="A369" s="43">
        <v>1100119451</v>
      </c>
      <c r="B369" s="62" t="s">
        <v>310</v>
      </c>
      <c r="C369">
        <v>1</v>
      </c>
      <c r="D369" s="62" t="s">
        <v>189</v>
      </c>
    </row>
    <row r="370" spans="1:4" x14ac:dyDescent="0.25">
      <c r="A370" s="43">
        <v>1100131999</v>
      </c>
      <c r="B370" s="62" t="s">
        <v>312</v>
      </c>
      <c r="C370">
        <v>1</v>
      </c>
      <c r="D370" s="62" t="s">
        <v>293</v>
      </c>
    </row>
    <row r="371" spans="1:4" x14ac:dyDescent="0.25">
      <c r="A371" s="43">
        <v>1100131999</v>
      </c>
      <c r="B371" s="62" t="s">
        <v>312</v>
      </c>
      <c r="C371">
        <v>1</v>
      </c>
      <c r="D371" s="62" t="s">
        <v>300</v>
      </c>
    </row>
    <row r="372" spans="1:4" x14ac:dyDescent="0.25">
      <c r="A372" s="43">
        <v>1100107392</v>
      </c>
      <c r="B372" s="62" t="s">
        <v>313</v>
      </c>
      <c r="C372">
        <v>1</v>
      </c>
      <c r="D372" s="62" t="s">
        <v>300</v>
      </c>
    </row>
    <row r="373" spans="1:4" x14ac:dyDescent="0.25">
      <c r="A373" s="43">
        <v>1100107392</v>
      </c>
      <c r="B373" s="62" t="s">
        <v>313</v>
      </c>
      <c r="C373">
        <v>1</v>
      </c>
      <c r="D373" s="62" t="s">
        <v>294</v>
      </c>
    </row>
    <row r="374" spans="1:4" x14ac:dyDescent="0.25">
      <c r="A374" s="43">
        <v>1100107392</v>
      </c>
      <c r="B374" s="62" t="s">
        <v>313</v>
      </c>
      <c r="C374">
        <v>1</v>
      </c>
      <c r="D374" s="62" t="s">
        <v>295</v>
      </c>
    </row>
    <row r="375" spans="1:4" x14ac:dyDescent="0.25">
      <c r="A375" s="43">
        <v>1100121994</v>
      </c>
      <c r="B375" s="62" t="s">
        <v>315</v>
      </c>
      <c r="C375">
        <v>3</v>
      </c>
      <c r="D375" s="62" t="s">
        <v>293</v>
      </c>
    </row>
    <row r="376" spans="1:4" x14ac:dyDescent="0.25">
      <c r="A376" s="43">
        <v>1100121994</v>
      </c>
      <c r="B376" s="62" t="s">
        <v>315</v>
      </c>
      <c r="C376">
        <v>3</v>
      </c>
      <c r="D376" s="62" t="s">
        <v>300</v>
      </c>
    </row>
    <row r="377" spans="1:4" x14ac:dyDescent="0.25">
      <c r="A377" s="43">
        <v>1100121994</v>
      </c>
      <c r="B377" s="62" t="s">
        <v>315</v>
      </c>
      <c r="C377">
        <v>3</v>
      </c>
      <c r="D377" s="62" t="s">
        <v>294</v>
      </c>
    </row>
    <row r="378" spans="1:4" x14ac:dyDescent="0.25">
      <c r="A378" s="43">
        <v>1100121994</v>
      </c>
      <c r="B378" s="62" t="s">
        <v>315</v>
      </c>
      <c r="C378">
        <v>3</v>
      </c>
      <c r="D378" s="62" t="s">
        <v>295</v>
      </c>
    </row>
    <row r="379" spans="1:4" x14ac:dyDescent="0.25">
      <c r="A379" s="43">
        <v>1100121994</v>
      </c>
      <c r="B379" s="62" t="s">
        <v>315</v>
      </c>
      <c r="C379">
        <v>3</v>
      </c>
      <c r="D379" s="62" t="s">
        <v>296</v>
      </c>
    </row>
    <row r="380" spans="1:4" x14ac:dyDescent="0.25">
      <c r="A380" s="43">
        <v>1100121994</v>
      </c>
      <c r="B380" s="62" t="s">
        <v>315</v>
      </c>
      <c r="C380">
        <v>3</v>
      </c>
      <c r="D380" s="62" t="s">
        <v>188</v>
      </c>
    </row>
    <row r="381" spans="1:4" x14ac:dyDescent="0.25">
      <c r="A381" s="43">
        <v>1100121994</v>
      </c>
      <c r="B381" s="62" t="s">
        <v>315</v>
      </c>
      <c r="C381">
        <v>3</v>
      </c>
      <c r="D381" s="62" t="s">
        <v>297</v>
      </c>
    </row>
    <row r="382" spans="1:4" x14ac:dyDescent="0.25">
      <c r="A382" s="43">
        <v>1100121994</v>
      </c>
      <c r="B382" s="62" t="s">
        <v>315</v>
      </c>
      <c r="C382">
        <v>3</v>
      </c>
      <c r="D382" s="62" t="s">
        <v>301</v>
      </c>
    </row>
    <row r="383" spans="1:4" x14ac:dyDescent="0.25">
      <c r="A383" s="43">
        <v>1100121994</v>
      </c>
      <c r="B383" s="62" t="s">
        <v>315</v>
      </c>
      <c r="C383">
        <v>2</v>
      </c>
      <c r="D383" s="62" t="s">
        <v>293</v>
      </c>
    </row>
    <row r="384" spans="1:4" x14ac:dyDescent="0.25">
      <c r="A384" s="43">
        <v>1100121994</v>
      </c>
      <c r="B384" s="62" t="s">
        <v>315</v>
      </c>
      <c r="C384">
        <v>2</v>
      </c>
      <c r="D384" s="62" t="s">
        <v>300</v>
      </c>
    </row>
    <row r="385" spans="1:4" x14ac:dyDescent="0.25">
      <c r="A385" s="43">
        <v>1100121994</v>
      </c>
      <c r="B385" s="62" t="s">
        <v>315</v>
      </c>
      <c r="C385">
        <v>2</v>
      </c>
      <c r="D385" s="62" t="s">
        <v>294</v>
      </c>
    </row>
    <row r="386" spans="1:4" x14ac:dyDescent="0.25">
      <c r="A386" s="43">
        <v>1100121994</v>
      </c>
      <c r="B386" s="62" t="s">
        <v>315</v>
      </c>
      <c r="C386">
        <v>2</v>
      </c>
      <c r="D386" s="62" t="s">
        <v>295</v>
      </c>
    </row>
    <row r="387" spans="1:4" x14ac:dyDescent="0.25">
      <c r="A387" s="43">
        <v>1100121994</v>
      </c>
      <c r="B387" s="62" t="s">
        <v>315</v>
      </c>
      <c r="C387">
        <v>2</v>
      </c>
      <c r="D387" s="62" t="s">
        <v>296</v>
      </c>
    </row>
    <row r="388" spans="1:4" x14ac:dyDescent="0.25">
      <c r="A388" s="43">
        <v>1100121994</v>
      </c>
      <c r="B388" s="62" t="s">
        <v>315</v>
      </c>
      <c r="C388">
        <v>2</v>
      </c>
      <c r="D388" s="62" t="s">
        <v>188</v>
      </c>
    </row>
    <row r="389" spans="1:4" x14ac:dyDescent="0.25">
      <c r="A389" s="43">
        <v>1100121994</v>
      </c>
      <c r="B389" s="62" t="s">
        <v>315</v>
      </c>
      <c r="C389">
        <v>2</v>
      </c>
      <c r="D389" s="62" t="s">
        <v>297</v>
      </c>
    </row>
    <row r="390" spans="1:4" x14ac:dyDescent="0.25">
      <c r="A390" s="43">
        <v>1100121994</v>
      </c>
      <c r="B390" s="62" t="s">
        <v>315</v>
      </c>
      <c r="C390">
        <v>2</v>
      </c>
      <c r="D390" s="62" t="s">
        <v>301</v>
      </c>
    </row>
    <row r="391" spans="1:4" x14ac:dyDescent="0.25">
      <c r="A391" s="43">
        <v>1100137497</v>
      </c>
      <c r="B391" s="62" t="s">
        <v>291</v>
      </c>
      <c r="C391">
        <v>10</v>
      </c>
      <c r="D391" s="62" t="s">
        <v>293</v>
      </c>
    </row>
    <row r="392" spans="1:4" x14ac:dyDescent="0.25">
      <c r="A392" s="43">
        <v>1100137497</v>
      </c>
      <c r="B392" s="62" t="s">
        <v>291</v>
      </c>
      <c r="C392">
        <v>10</v>
      </c>
      <c r="D392" s="62" t="s">
        <v>300</v>
      </c>
    </row>
    <row r="393" spans="1:4" x14ac:dyDescent="0.25">
      <c r="A393" s="43">
        <v>1100137497</v>
      </c>
      <c r="B393" s="62" t="s">
        <v>291</v>
      </c>
      <c r="C393">
        <v>10</v>
      </c>
      <c r="D393" s="62" t="s">
        <v>294</v>
      </c>
    </row>
    <row r="394" spans="1:4" x14ac:dyDescent="0.25">
      <c r="A394" s="43">
        <v>1100137497</v>
      </c>
      <c r="B394" s="62" t="s">
        <v>291</v>
      </c>
      <c r="C394">
        <v>10</v>
      </c>
      <c r="D394" s="62" t="s">
        <v>295</v>
      </c>
    </row>
    <row r="395" spans="1:4" x14ac:dyDescent="0.25">
      <c r="A395" s="43">
        <v>1100137497</v>
      </c>
      <c r="B395" s="62" t="s">
        <v>291</v>
      </c>
      <c r="C395">
        <v>10</v>
      </c>
      <c r="D395" s="62" t="s">
        <v>296</v>
      </c>
    </row>
    <row r="396" spans="1:4" x14ac:dyDescent="0.25">
      <c r="A396" s="43">
        <v>1100137497</v>
      </c>
      <c r="B396" s="62" t="s">
        <v>291</v>
      </c>
      <c r="C396">
        <v>10</v>
      </c>
      <c r="D396" s="62" t="s">
        <v>188</v>
      </c>
    </row>
    <row r="397" spans="1:4" x14ac:dyDescent="0.25">
      <c r="A397" s="43">
        <v>1100137497</v>
      </c>
      <c r="B397" s="62" t="s">
        <v>291</v>
      </c>
      <c r="C397">
        <v>10</v>
      </c>
      <c r="D397" s="62" t="s">
        <v>301</v>
      </c>
    </row>
    <row r="398" spans="1:4" x14ac:dyDescent="0.25">
      <c r="A398" s="43">
        <v>1100137497</v>
      </c>
      <c r="B398" s="62" t="s">
        <v>291</v>
      </c>
      <c r="C398">
        <v>9</v>
      </c>
      <c r="D398" s="62" t="s">
        <v>293</v>
      </c>
    </row>
    <row r="399" spans="1:4" x14ac:dyDescent="0.25">
      <c r="A399" s="43">
        <v>1100137497</v>
      </c>
      <c r="B399" s="62" t="s">
        <v>291</v>
      </c>
      <c r="C399">
        <v>9</v>
      </c>
      <c r="D399" s="62" t="s">
        <v>300</v>
      </c>
    </row>
    <row r="400" spans="1:4" x14ac:dyDescent="0.25">
      <c r="A400" s="43">
        <v>1100137497</v>
      </c>
      <c r="B400" s="62" t="s">
        <v>291</v>
      </c>
      <c r="C400">
        <v>9</v>
      </c>
      <c r="D400" s="62" t="s">
        <v>294</v>
      </c>
    </row>
    <row r="401" spans="1:4" x14ac:dyDescent="0.25">
      <c r="A401" s="43">
        <v>1100137497</v>
      </c>
      <c r="B401" s="62" t="s">
        <v>291</v>
      </c>
      <c r="C401">
        <v>9</v>
      </c>
      <c r="D401" s="62" t="s">
        <v>295</v>
      </c>
    </row>
    <row r="402" spans="1:4" x14ac:dyDescent="0.25">
      <c r="A402" s="43">
        <v>1100137497</v>
      </c>
      <c r="B402" s="62" t="s">
        <v>291</v>
      </c>
      <c r="C402">
        <v>9</v>
      </c>
      <c r="D402" s="62" t="s">
        <v>296</v>
      </c>
    </row>
    <row r="403" spans="1:4" x14ac:dyDescent="0.25">
      <c r="A403" s="43">
        <v>1100137497</v>
      </c>
      <c r="B403" s="62" t="s">
        <v>291</v>
      </c>
      <c r="C403">
        <v>9</v>
      </c>
      <c r="D403" s="62" t="s">
        <v>188</v>
      </c>
    </row>
    <row r="404" spans="1:4" x14ac:dyDescent="0.25">
      <c r="A404" s="43">
        <v>1100137497</v>
      </c>
      <c r="B404" s="62" t="s">
        <v>291</v>
      </c>
      <c r="C404">
        <v>9</v>
      </c>
      <c r="D404" s="62" t="s">
        <v>301</v>
      </c>
    </row>
    <row r="405" spans="1:4" x14ac:dyDescent="0.25">
      <c r="A405" s="43">
        <v>1100137497</v>
      </c>
      <c r="B405" s="62" t="s">
        <v>291</v>
      </c>
      <c r="C405">
        <v>8</v>
      </c>
      <c r="D405" s="62" t="s">
        <v>293</v>
      </c>
    </row>
    <row r="406" spans="1:4" x14ac:dyDescent="0.25">
      <c r="A406" s="43">
        <v>1100137497</v>
      </c>
      <c r="B406" s="62" t="s">
        <v>291</v>
      </c>
      <c r="C406">
        <v>8</v>
      </c>
      <c r="D406" s="62" t="s">
        <v>300</v>
      </c>
    </row>
    <row r="407" spans="1:4" x14ac:dyDescent="0.25">
      <c r="A407" s="43">
        <v>1100137497</v>
      </c>
      <c r="B407" s="62" t="s">
        <v>291</v>
      </c>
      <c r="C407">
        <v>8</v>
      </c>
      <c r="D407" s="62" t="s">
        <v>294</v>
      </c>
    </row>
    <row r="408" spans="1:4" x14ac:dyDescent="0.25">
      <c r="A408" s="43">
        <v>1100137497</v>
      </c>
      <c r="B408" s="62" t="s">
        <v>291</v>
      </c>
      <c r="C408">
        <v>8</v>
      </c>
      <c r="D408" s="62" t="s">
        <v>295</v>
      </c>
    </row>
    <row r="409" spans="1:4" x14ac:dyDescent="0.25">
      <c r="A409" s="43">
        <v>1100137497</v>
      </c>
      <c r="B409" s="62" t="s">
        <v>291</v>
      </c>
      <c r="C409">
        <v>8</v>
      </c>
      <c r="D409" s="62" t="s">
        <v>296</v>
      </c>
    </row>
    <row r="410" spans="1:4" x14ac:dyDescent="0.25">
      <c r="A410" s="43">
        <v>1100137497</v>
      </c>
      <c r="B410" s="62" t="s">
        <v>291</v>
      </c>
      <c r="C410">
        <v>8</v>
      </c>
      <c r="D410" s="62" t="s">
        <v>188</v>
      </c>
    </row>
    <row r="411" spans="1:4" x14ac:dyDescent="0.25">
      <c r="A411" s="43">
        <v>1100137497</v>
      </c>
      <c r="B411" s="62" t="s">
        <v>291</v>
      </c>
      <c r="C411">
        <v>8</v>
      </c>
      <c r="D411" s="62" t="s">
        <v>297</v>
      </c>
    </row>
    <row r="412" spans="1:4" x14ac:dyDescent="0.25">
      <c r="A412" s="43">
        <v>1100137497</v>
      </c>
      <c r="B412" s="62" t="s">
        <v>291</v>
      </c>
      <c r="C412">
        <v>11</v>
      </c>
      <c r="D412" s="62" t="s">
        <v>293</v>
      </c>
    </row>
    <row r="413" spans="1:4" x14ac:dyDescent="0.25">
      <c r="A413" s="43">
        <v>1100137497</v>
      </c>
      <c r="B413" s="62" t="s">
        <v>291</v>
      </c>
      <c r="C413">
        <v>11</v>
      </c>
      <c r="D413" s="62" t="s">
        <v>300</v>
      </c>
    </row>
    <row r="414" spans="1:4" x14ac:dyDescent="0.25">
      <c r="A414" s="43">
        <v>1100137497</v>
      </c>
      <c r="B414" s="62" t="s">
        <v>291</v>
      </c>
      <c r="C414">
        <v>11</v>
      </c>
      <c r="D414" s="62" t="s">
        <v>294</v>
      </c>
    </row>
    <row r="415" spans="1:4" x14ac:dyDescent="0.25">
      <c r="A415" s="43">
        <v>1100137497</v>
      </c>
      <c r="B415" s="62" t="s">
        <v>291</v>
      </c>
      <c r="C415">
        <v>11</v>
      </c>
      <c r="D415" s="62" t="s">
        <v>295</v>
      </c>
    </row>
    <row r="416" spans="1:4" x14ac:dyDescent="0.25">
      <c r="A416" s="43">
        <v>1100137497</v>
      </c>
      <c r="B416" s="62" t="s">
        <v>291</v>
      </c>
      <c r="C416">
        <v>11</v>
      </c>
      <c r="D416" s="62" t="s">
        <v>297</v>
      </c>
    </row>
    <row r="417" spans="1:4" x14ac:dyDescent="0.25">
      <c r="A417" s="43">
        <v>1100137497</v>
      </c>
      <c r="B417" s="62" t="s">
        <v>291</v>
      </c>
      <c r="C417">
        <v>11</v>
      </c>
      <c r="D417" s="62" t="s">
        <v>322</v>
      </c>
    </row>
    <row r="418" spans="1:4" x14ac:dyDescent="0.25">
      <c r="A418" s="43">
        <v>1100137497</v>
      </c>
      <c r="B418" s="62" t="s">
        <v>291</v>
      </c>
      <c r="C418">
        <v>13</v>
      </c>
      <c r="D418" s="62" t="s">
        <v>293</v>
      </c>
    </row>
    <row r="419" spans="1:4" x14ac:dyDescent="0.25">
      <c r="A419" s="43">
        <v>1100137497</v>
      </c>
      <c r="B419" s="62" t="s">
        <v>291</v>
      </c>
      <c r="C419">
        <v>13</v>
      </c>
      <c r="D419" s="62" t="s">
        <v>300</v>
      </c>
    </row>
    <row r="420" spans="1:4" x14ac:dyDescent="0.25">
      <c r="A420" s="43">
        <v>1100137497</v>
      </c>
      <c r="B420" s="62" t="s">
        <v>291</v>
      </c>
      <c r="C420">
        <v>13</v>
      </c>
      <c r="D420" s="62" t="s">
        <v>294</v>
      </c>
    </row>
    <row r="421" spans="1:4" x14ac:dyDescent="0.25">
      <c r="A421" s="43">
        <v>1100125093</v>
      </c>
      <c r="B421" s="62" t="s">
        <v>324</v>
      </c>
      <c r="C421">
        <v>1</v>
      </c>
      <c r="D421" s="62" t="s">
        <v>326</v>
      </c>
    </row>
    <row r="422" spans="1:4" x14ac:dyDescent="0.25">
      <c r="A422" s="43">
        <v>1100108952</v>
      </c>
      <c r="B422" s="62" t="s">
        <v>124</v>
      </c>
      <c r="C422">
        <v>1</v>
      </c>
      <c r="D422" s="62" t="s">
        <v>239</v>
      </c>
    </row>
    <row r="423" spans="1:4" x14ac:dyDescent="0.25">
      <c r="A423" s="43">
        <v>1100108952</v>
      </c>
      <c r="B423" s="62" t="s">
        <v>124</v>
      </c>
      <c r="C423">
        <v>1</v>
      </c>
      <c r="D423" s="62" t="s">
        <v>198</v>
      </c>
    </row>
    <row r="424" spans="1:4" x14ac:dyDescent="0.25">
      <c r="A424" s="43">
        <v>1100108952</v>
      </c>
      <c r="B424" s="62" t="s">
        <v>124</v>
      </c>
      <c r="C424">
        <v>1</v>
      </c>
      <c r="D424" s="62" t="s">
        <v>241</v>
      </c>
    </row>
    <row r="425" spans="1:4" x14ac:dyDescent="0.25">
      <c r="A425" s="43">
        <v>1100108952</v>
      </c>
      <c r="B425" s="62" t="s">
        <v>124</v>
      </c>
      <c r="C425">
        <v>1</v>
      </c>
      <c r="D425" s="62" t="s">
        <v>199</v>
      </c>
    </row>
    <row r="426" spans="1:4" x14ac:dyDescent="0.25">
      <c r="A426" s="43">
        <v>1100108952</v>
      </c>
      <c r="B426" s="62" t="s">
        <v>124</v>
      </c>
      <c r="C426">
        <v>1</v>
      </c>
      <c r="D426" s="62" t="s">
        <v>243</v>
      </c>
    </row>
    <row r="427" spans="1:4" x14ac:dyDescent="0.25">
      <c r="A427" s="43">
        <v>1100108952</v>
      </c>
      <c r="B427" s="62" t="s">
        <v>124</v>
      </c>
      <c r="C427">
        <v>1</v>
      </c>
      <c r="D427" s="62" t="s">
        <v>244</v>
      </c>
    </row>
    <row r="428" spans="1:4" x14ac:dyDescent="0.25">
      <c r="A428" s="43">
        <v>1100108952</v>
      </c>
      <c r="B428" s="62" t="s">
        <v>124</v>
      </c>
      <c r="C428">
        <v>1</v>
      </c>
      <c r="D428" s="62" t="s">
        <v>96</v>
      </c>
    </row>
    <row r="429" spans="1:4" x14ac:dyDescent="0.25">
      <c r="A429" s="43">
        <v>1100108952</v>
      </c>
      <c r="B429" s="62" t="s">
        <v>124</v>
      </c>
      <c r="C429">
        <v>1</v>
      </c>
      <c r="D429" s="62" t="s">
        <v>245</v>
      </c>
    </row>
    <row r="430" spans="1:4" x14ac:dyDescent="0.25">
      <c r="A430" s="43">
        <v>1100108952</v>
      </c>
      <c r="B430" s="62" t="s">
        <v>124</v>
      </c>
      <c r="C430">
        <v>1</v>
      </c>
      <c r="D430" s="62" t="s">
        <v>246</v>
      </c>
    </row>
    <row r="431" spans="1:4" x14ac:dyDescent="0.25">
      <c r="A431" s="43">
        <v>1100108952</v>
      </c>
      <c r="B431" s="62" t="s">
        <v>124</v>
      </c>
      <c r="C431">
        <v>1</v>
      </c>
      <c r="D431" s="62" t="s">
        <v>307</v>
      </c>
    </row>
    <row r="432" spans="1:4" x14ac:dyDescent="0.25">
      <c r="A432" s="43">
        <v>1100108952</v>
      </c>
      <c r="B432" s="62" t="s">
        <v>124</v>
      </c>
      <c r="C432">
        <v>1</v>
      </c>
      <c r="D432" s="62" t="s">
        <v>231</v>
      </c>
    </row>
    <row r="433" spans="1:4" x14ac:dyDescent="0.25">
      <c r="A433" s="43">
        <v>1100108952</v>
      </c>
      <c r="B433" s="62" t="s">
        <v>124</v>
      </c>
      <c r="C433">
        <v>1</v>
      </c>
      <c r="D433" s="62" t="s">
        <v>98</v>
      </c>
    </row>
    <row r="434" spans="1:4" x14ac:dyDescent="0.25">
      <c r="A434" s="43">
        <v>1100108952</v>
      </c>
      <c r="B434" s="62" t="s">
        <v>124</v>
      </c>
      <c r="C434">
        <v>1</v>
      </c>
      <c r="D434" s="62" t="s">
        <v>154</v>
      </c>
    </row>
    <row r="435" spans="1:4" x14ac:dyDescent="0.25">
      <c r="A435" s="43">
        <v>1100108952</v>
      </c>
      <c r="B435" s="62" t="s">
        <v>124</v>
      </c>
      <c r="C435">
        <v>1</v>
      </c>
      <c r="D435" s="62" t="s">
        <v>213</v>
      </c>
    </row>
    <row r="436" spans="1:4" x14ac:dyDescent="0.25">
      <c r="A436" s="43">
        <v>1100129085</v>
      </c>
      <c r="B436" s="62" t="s">
        <v>328</v>
      </c>
      <c r="C436">
        <v>1</v>
      </c>
      <c r="D436" s="62" t="s">
        <v>230</v>
      </c>
    </row>
    <row r="437" spans="1:4" x14ac:dyDescent="0.25">
      <c r="A437" s="43">
        <v>1100129085</v>
      </c>
      <c r="B437" s="62" t="s">
        <v>328</v>
      </c>
      <c r="C437">
        <v>1</v>
      </c>
      <c r="D437" s="62" t="s">
        <v>268</v>
      </c>
    </row>
    <row r="438" spans="1:4" x14ac:dyDescent="0.25">
      <c r="A438" s="43">
        <v>1100129085</v>
      </c>
      <c r="B438" s="62" t="s">
        <v>328</v>
      </c>
      <c r="C438">
        <v>1</v>
      </c>
      <c r="D438" s="62" t="s">
        <v>195</v>
      </c>
    </row>
    <row r="439" spans="1:4" x14ac:dyDescent="0.25">
      <c r="A439" s="43">
        <v>1100109186</v>
      </c>
      <c r="B439" s="62" t="s">
        <v>7</v>
      </c>
      <c r="C439">
        <v>30</v>
      </c>
      <c r="D439" s="62" t="s">
        <v>239</v>
      </c>
    </row>
    <row r="440" spans="1:4" x14ac:dyDescent="0.25">
      <c r="A440" s="43">
        <v>1100109186</v>
      </c>
      <c r="B440" s="62" t="s">
        <v>7</v>
      </c>
      <c r="C440">
        <v>30</v>
      </c>
      <c r="D440" s="62" t="s">
        <v>198</v>
      </c>
    </row>
    <row r="441" spans="1:4" x14ac:dyDescent="0.25">
      <c r="A441" s="43">
        <v>1100109186</v>
      </c>
      <c r="B441" s="62" t="s">
        <v>7</v>
      </c>
      <c r="C441">
        <v>30</v>
      </c>
      <c r="D441" s="62" t="s">
        <v>241</v>
      </c>
    </row>
    <row r="442" spans="1:4" x14ac:dyDescent="0.25">
      <c r="A442" s="43">
        <v>1100109186</v>
      </c>
      <c r="B442" s="62" t="s">
        <v>7</v>
      </c>
      <c r="C442">
        <v>30</v>
      </c>
      <c r="D442" s="62" t="s">
        <v>199</v>
      </c>
    </row>
    <row r="443" spans="1:4" x14ac:dyDescent="0.25">
      <c r="A443" s="43">
        <v>1100109186</v>
      </c>
      <c r="B443" s="62" t="s">
        <v>7</v>
      </c>
      <c r="C443">
        <v>30</v>
      </c>
      <c r="D443" s="62" t="s">
        <v>243</v>
      </c>
    </row>
    <row r="444" spans="1:4" x14ac:dyDescent="0.25">
      <c r="A444" s="43">
        <v>1100109186</v>
      </c>
      <c r="B444" s="62" t="s">
        <v>7</v>
      </c>
      <c r="C444">
        <v>30</v>
      </c>
      <c r="D444" s="62" t="s">
        <v>244</v>
      </c>
    </row>
    <row r="445" spans="1:4" x14ac:dyDescent="0.25">
      <c r="A445" s="43">
        <v>1100109186</v>
      </c>
      <c r="B445" s="62" t="s">
        <v>7</v>
      </c>
      <c r="C445">
        <v>30</v>
      </c>
      <c r="D445" s="62" t="s">
        <v>96</v>
      </c>
    </row>
    <row r="446" spans="1:4" x14ac:dyDescent="0.25">
      <c r="A446" s="43">
        <v>1100109186</v>
      </c>
      <c r="B446" s="62" t="s">
        <v>7</v>
      </c>
      <c r="C446">
        <v>30</v>
      </c>
      <c r="D446" s="62" t="s">
        <v>200</v>
      </c>
    </row>
    <row r="447" spans="1:4" x14ac:dyDescent="0.25">
      <c r="A447" s="43">
        <v>1100109186</v>
      </c>
      <c r="B447" s="62" t="s">
        <v>7</v>
      </c>
      <c r="C447">
        <v>30</v>
      </c>
      <c r="D447" s="62" t="s">
        <v>201</v>
      </c>
    </row>
    <row r="448" spans="1:4" x14ac:dyDescent="0.25">
      <c r="A448" s="43">
        <v>1100109186</v>
      </c>
      <c r="B448" s="62" t="s">
        <v>7</v>
      </c>
      <c r="C448">
        <v>30</v>
      </c>
      <c r="D448" s="62" t="s">
        <v>245</v>
      </c>
    </row>
    <row r="449" spans="1:4" x14ac:dyDescent="0.25">
      <c r="A449" s="43">
        <v>1100109186</v>
      </c>
      <c r="B449" s="62" t="s">
        <v>7</v>
      </c>
      <c r="C449">
        <v>30</v>
      </c>
      <c r="D449" s="62" t="s">
        <v>290</v>
      </c>
    </row>
    <row r="450" spans="1:4" x14ac:dyDescent="0.25">
      <c r="A450" s="43">
        <v>1100109186</v>
      </c>
      <c r="B450" s="62" t="s">
        <v>7</v>
      </c>
      <c r="C450">
        <v>30</v>
      </c>
      <c r="D450" s="62" t="s">
        <v>203</v>
      </c>
    </row>
    <row r="451" spans="1:4" x14ac:dyDescent="0.25">
      <c r="A451" s="43">
        <v>1100109186</v>
      </c>
      <c r="B451" s="62" t="s">
        <v>7</v>
      </c>
      <c r="C451">
        <v>30</v>
      </c>
      <c r="D451" s="62" t="s">
        <v>204</v>
      </c>
    </row>
    <row r="452" spans="1:4" x14ac:dyDescent="0.25">
      <c r="A452" s="43">
        <v>1100109186</v>
      </c>
      <c r="B452" s="62" t="s">
        <v>7</v>
      </c>
      <c r="C452">
        <v>30</v>
      </c>
      <c r="D452" s="62" t="s">
        <v>331</v>
      </c>
    </row>
    <row r="453" spans="1:4" x14ac:dyDescent="0.25">
      <c r="A453" s="43">
        <v>1100109186</v>
      </c>
      <c r="B453" s="62" t="s">
        <v>7</v>
      </c>
      <c r="C453">
        <v>30</v>
      </c>
      <c r="D453" s="62" t="s">
        <v>246</v>
      </c>
    </row>
    <row r="454" spans="1:4" x14ac:dyDescent="0.25">
      <c r="A454" s="43">
        <v>1100109186</v>
      </c>
      <c r="B454" s="62" t="s">
        <v>7</v>
      </c>
      <c r="C454">
        <v>30</v>
      </c>
      <c r="D454" s="62" t="s">
        <v>211</v>
      </c>
    </row>
    <row r="455" spans="1:4" x14ac:dyDescent="0.25">
      <c r="A455" s="43">
        <v>1100109186</v>
      </c>
      <c r="B455" s="62" t="s">
        <v>7</v>
      </c>
      <c r="C455">
        <v>30</v>
      </c>
      <c r="D455" s="62" t="s">
        <v>205</v>
      </c>
    </row>
    <row r="456" spans="1:4" x14ac:dyDescent="0.25">
      <c r="A456" s="43">
        <v>1100109186</v>
      </c>
      <c r="B456" s="62" t="s">
        <v>7</v>
      </c>
      <c r="C456">
        <v>30</v>
      </c>
      <c r="D456" s="62" t="s">
        <v>206</v>
      </c>
    </row>
    <row r="457" spans="1:4" x14ac:dyDescent="0.25">
      <c r="A457" s="43">
        <v>1100109186</v>
      </c>
      <c r="B457" s="62" t="s">
        <v>7</v>
      </c>
      <c r="C457">
        <v>30</v>
      </c>
      <c r="D457" s="62" t="s">
        <v>307</v>
      </c>
    </row>
    <row r="458" spans="1:4" x14ac:dyDescent="0.25">
      <c r="A458" s="43">
        <v>1100109186</v>
      </c>
      <c r="B458" s="62" t="s">
        <v>7</v>
      </c>
      <c r="C458">
        <v>30</v>
      </c>
      <c r="D458" s="62" t="s">
        <v>207</v>
      </c>
    </row>
    <row r="459" spans="1:4" x14ac:dyDescent="0.25">
      <c r="A459" s="43">
        <v>1100109186</v>
      </c>
      <c r="B459" s="62" t="s">
        <v>7</v>
      </c>
      <c r="C459">
        <v>30</v>
      </c>
      <c r="D459" s="62" t="s">
        <v>332</v>
      </c>
    </row>
    <row r="460" spans="1:4" x14ac:dyDescent="0.25">
      <c r="A460" s="43">
        <v>1100109186</v>
      </c>
      <c r="B460" s="62" t="s">
        <v>7</v>
      </c>
      <c r="C460">
        <v>30</v>
      </c>
      <c r="D460" s="62" t="s">
        <v>208</v>
      </c>
    </row>
    <row r="461" spans="1:4" x14ac:dyDescent="0.25">
      <c r="A461" s="43">
        <v>1100109186</v>
      </c>
      <c r="B461" s="62" t="s">
        <v>7</v>
      </c>
      <c r="C461">
        <v>30</v>
      </c>
      <c r="D461" s="62" t="s">
        <v>247</v>
      </c>
    </row>
    <row r="462" spans="1:4" x14ac:dyDescent="0.25">
      <c r="A462" s="43">
        <v>1100109186</v>
      </c>
      <c r="B462" s="62" t="s">
        <v>7</v>
      </c>
      <c r="C462">
        <v>30</v>
      </c>
      <c r="D462" s="62" t="s">
        <v>209</v>
      </c>
    </row>
    <row r="463" spans="1:4" x14ac:dyDescent="0.25">
      <c r="A463" s="43">
        <v>1100109186</v>
      </c>
      <c r="B463" s="62" t="s">
        <v>7</v>
      </c>
      <c r="C463">
        <v>30</v>
      </c>
      <c r="D463" s="62" t="s">
        <v>210</v>
      </c>
    </row>
    <row r="464" spans="1:4" x14ac:dyDescent="0.25">
      <c r="A464" s="43">
        <v>1100109186</v>
      </c>
      <c r="B464" s="62" t="s">
        <v>7</v>
      </c>
      <c r="C464">
        <v>30</v>
      </c>
      <c r="D464" s="62" t="s">
        <v>215</v>
      </c>
    </row>
    <row r="465" spans="1:4" x14ac:dyDescent="0.25">
      <c r="A465" s="43">
        <v>1100109186</v>
      </c>
      <c r="B465" s="62" t="s">
        <v>7</v>
      </c>
      <c r="C465">
        <v>30</v>
      </c>
      <c r="D465" s="62" t="s">
        <v>333</v>
      </c>
    </row>
    <row r="466" spans="1:4" x14ac:dyDescent="0.25">
      <c r="A466" s="43">
        <v>1100109186</v>
      </c>
      <c r="B466" s="62" t="s">
        <v>7</v>
      </c>
      <c r="C466">
        <v>30</v>
      </c>
      <c r="D466" s="62" t="s">
        <v>235</v>
      </c>
    </row>
    <row r="467" spans="1:4" x14ac:dyDescent="0.25">
      <c r="A467" s="43">
        <v>1100109186</v>
      </c>
      <c r="B467" s="62" t="s">
        <v>7</v>
      </c>
      <c r="C467">
        <v>30</v>
      </c>
      <c r="D467" s="62" t="s">
        <v>334</v>
      </c>
    </row>
    <row r="468" spans="1:4" x14ac:dyDescent="0.25">
      <c r="A468" s="43">
        <v>1100109186</v>
      </c>
      <c r="B468" s="62" t="s">
        <v>7</v>
      </c>
      <c r="C468">
        <v>30</v>
      </c>
      <c r="D468" s="62" t="s">
        <v>192</v>
      </c>
    </row>
    <row r="469" spans="1:4" x14ac:dyDescent="0.25">
      <c r="A469" s="43">
        <v>1100109186</v>
      </c>
      <c r="B469" s="62" t="s">
        <v>7</v>
      </c>
      <c r="C469">
        <v>30</v>
      </c>
      <c r="D469" s="62" t="s">
        <v>262</v>
      </c>
    </row>
    <row r="470" spans="1:4" x14ac:dyDescent="0.25">
      <c r="A470" s="43">
        <v>1100109186</v>
      </c>
      <c r="B470" s="62" t="s">
        <v>7</v>
      </c>
      <c r="C470">
        <v>30</v>
      </c>
      <c r="D470" s="62" t="s">
        <v>335</v>
      </c>
    </row>
    <row r="471" spans="1:4" x14ac:dyDescent="0.25">
      <c r="A471" s="43">
        <v>1100109186</v>
      </c>
      <c r="B471" s="62" t="s">
        <v>7</v>
      </c>
      <c r="C471">
        <v>30</v>
      </c>
      <c r="D471" s="62" t="s">
        <v>228</v>
      </c>
    </row>
    <row r="472" spans="1:4" x14ac:dyDescent="0.25">
      <c r="A472" s="43">
        <v>1100109186</v>
      </c>
      <c r="B472" s="62" t="s">
        <v>7</v>
      </c>
      <c r="C472">
        <v>30</v>
      </c>
      <c r="D472" s="62" t="s">
        <v>265</v>
      </c>
    </row>
    <row r="473" spans="1:4" x14ac:dyDescent="0.25">
      <c r="A473" s="43">
        <v>1100109186</v>
      </c>
      <c r="B473" s="62" t="s">
        <v>7</v>
      </c>
      <c r="C473">
        <v>30</v>
      </c>
      <c r="D473" s="62" t="s">
        <v>193</v>
      </c>
    </row>
    <row r="474" spans="1:4" x14ac:dyDescent="0.25">
      <c r="A474" s="43">
        <v>1100109186</v>
      </c>
      <c r="B474" s="62" t="s">
        <v>7</v>
      </c>
      <c r="C474">
        <v>30</v>
      </c>
      <c r="D474" s="62" t="s">
        <v>49</v>
      </c>
    </row>
    <row r="475" spans="1:4" x14ac:dyDescent="0.25">
      <c r="A475" s="43">
        <v>1100109186</v>
      </c>
      <c r="B475" s="62" t="s">
        <v>7</v>
      </c>
      <c r="C475">
        <v>30</v>
      </c>
      <c r="D475" s="62" t="s">
        <v>253</v>
      </c>
    </row>
    <row r="476" spans="1:4" x14ac:dyDescent="0.25">
      <c r="A476" s="43">
        <v>1100109186</v>
      </c>
      <c r="B476" s="62" t="s">
        <v>7</v>
      </c>
      <c r="C476">
        <v>30</v>
      </c>
      <c r="D476" s="62" t="s">
        <v>336</v>
      </c>
    </row>
    <row r="477" spans="1:4" x14ac:dyDescent="0.25">
      <c r="A477" s="43">
        <v>1100109186</v>
      </c>
      <c r="B477" s="62" t="s">
        <v>7</v>
      </c>
      <c r="C477">
        <v>30</v>
      </c>
      <c r="D477" s="62" t="s">
        <v>267</v>
      </c>
    </row>
    <row r="478" spans="1:4" x14ac:dyDescent="0.25">
      <c r="A478" s="43">
        <v>1100109186</v>
      </c>
      <c r="B478" s="62" t="s">
        <v>7</v>
      </c>
      <c r="C478">
        <v>30</v>
      </c>
      <c r="D478" s="62" t="s">
        <v>194</v>
      </c>
    </row>
    <row r="479" spans="1:4" x14ac:dyDescent="0.25">
      <c r="A479" s="43">
        <v>1100109186</v>
      </c>
      <c r="B479" s="62" t="s">
        <v>7</v>
      </c>
      <c r="C479">
        <v>30</v>
      </c>
      <c r="D479" s="62" t="s">
        <v>337</v>
      </c>
    </row>
    <row r="480" spans="1:4" x14ac:dyDescent="0.25">
      <c r="A480" s="43">
        <v>1100109186</v>
      </c>
      <c r="B480" s="62" t="s">
        <v>7</v>
      </c>
      <c r="C480">
        <v>30</v>
      </c>
      <c r="D480" s="62" t="s">
        <v>236</v>
      </c>
    </row>
    <row r="481" spans="1:4" x14ac:dyDescent="0.25">
      <c r="A481" s="43">
        <v>1100109186</v>
      </c>
      <c r="B481" s="62" t="s">
        <v>7</v>
      </c>
      <c r="C481">
        <v>30</v>
      </c>
      <c r="D481" s="62" t="s">
        <v>216</v>
      </c>
    </row>
    <row r="482" spans="1:4" x14ac:dyDescent="0.25">
      <c r="A482" s="43">
        <v>1100109186</v>
      </c>
      <c r="B482" s="62" t="s">
        <v>7</v>
      </c>
      <c r="C482">
        <v>30</v>
      </c>
      <c r="D482" s="62" t="s">
        <v>268</v>
      </c>
    </row>
    <row r="483" spans="1:4" x14ac:dyDescent="0.25">
      <c r="A483" s="43">
        <v>1100109186</v>
      </c>
      <c r="B483" s="62" t="s">
        <v>7</v>
      </c>
      <c r="C483">
        <v>30</v>
      </c>
      <c r="D483" s="62" t="s">
        <v>237</v>
      </c>
    </row>
    <row r="484" spans="1:4" x14ac:dyDescent="0.25">
      <c r="A484" s="43">
        <v>1100109186</v>
      </c>
      <c r="B484" s="62" t="s">
        <v>7</v>
      </c>
      <c r="C484">
        <v>30</v>
      </c>
      <c r="D484" s="62" t="s">
        <v>188</v>
      </c>
    </row>
    <row r="485" spans="1:4" x14ac:dyDescent="0.25">
      <c r="A485" s="43">
        <v>1100109186</v>
      </c>
      <c r="B485" s="62" t="s">
        <v>7</v>
      </c>
      <c r="C485">
        <v>30</v>
      </c>
      <c r="D485" s="62" t="s">
        <v>338</v>
      </c>
    </row>
    <row r="486" spans="1:4" x14ac:dyDescent="0.25">
      <c r="A486" s="43">
        <v>1100109186</v>
      </c>
      <c r="B486" s="62" t="s">
        <v>7</v>
      </c>
      <c r="C486">
        <v>30</v>
      </c>
      <c r="D486" s="62" t="s">
        <v>339</v>
      </c>
    </row>
    <row r="487" spans="1:4" x14ac:dyDescent="0.25">
      <c r="A487" s="43">
        <v>1100109186</v>
      </c>
      <c r="B487" s="62" t="s">
        <v>7</v>
      </c>
      <c r="C487">
        <v>30</v>
      </c>
      <c r="D487" s="62" t="s">
        <v>340</v>
      </c>
    </row>
    <row r="488" spans="1:4" x14ac:dyDescent="0.25">
      <c r="A488" s="43">
        <v>1100109186</v>
      </c>
      <c r="B488" s="62" t="s">
        <v>7</v>
      </c>
      <c r="C488">
        <v>30</v>
      </c>
      <c r="D488" s="62" t="s">
        <v>341</v>
      </c>
    </row>
    <row r="489" spans="1:4" x14ac:dyDescent="0.25">
      <c r="A489" s="43">
        <v>1100109186</v>
      </c>
      <c r="B489" s="62" t="s">
        <v>7</v>
      </c>
      <c r="C489">
        <v>30</v>
      </c>
      <c r="D489" s="62" t="s">
        <v>342</v>
      </c>
    </row>
    <row r="490" spans="1:4" x14ac:dyDescent="0.25">
      <c r="A490" s="43">
        <v>1100109186</v>
      </c>
      <c r="B490" s="62" t="s">
        <v>7</v>
      </c>
      <c r="C490">
        <v>30</v>
      </c>
      <c r="D490" s="62" t="s">
        <v>343</v>
      </c>
    </row>
    <row r="491" spans="1:4" x14ac:dyDescent="0.25">
      <c r="A491" s="43">
        <v>1100109186</v>
      </c>
      <c r="B491" s="62" t="s">
        <v>7</v>
      </c>
      <c r="C491">
        <v>30</v>
      </c>
      <c r="D491" s="62" t="s">
        <v>305</v>
      </c>
    </row>
    <row r="492" spans="1:4" x14ac:dyDescent="0.25">
      <c r="A492" s="43">
        <v>1100109186</v>
      </c>
      <c r="B492" s="62" t="s">
        <v>7</v>
      </c>
      <c r="C492">
        <v>30</v>
      </c>
      <c r="D492" s="62" t="s">
        <v>256</v>
      </c>
    </row>
    <row r="493" spans="1:4" x14ac:dyDescent="0.25">
      <c r="A493" s="43">
        <v>1100109186</v>
      </c>
      <c r="B493" s="62" t="s">
        <v>7</v>
      </c>
      <c r="C493">
        <v>30</v>
      </c>
      <c r="D493" s="62" t="s">
        <v>344</v>
      </c>
    </row>
    <row r="494" spans="1:4" x14ac:dyDescent="0.25">
      <c r="A494" s="43">
        <v>1100109186</v>
      </c>
      <c r="B494" s="62" t="s">
        <v>7</v>
      </c>
      <c r="C494">
        <v>30</v>
      </c>
      <c r="D494" s="62" t="s">
        <v>263</v>
      </c>
    </row>
    <row r="495" spans="1:4" x14ac:dyDescent="0.25">
      <c r="A495" s="43">
        <v>1100109186</v>
      </c>
      <c r="B495" s="62" t="s">
        <v>7</v>
      </c>
      <c r="C495">
        <v>30</v>
      </c>
      <c r="D495" s="62" t="s">
        <v>345</v>
      </c>
    </row>
    <row r="496" spans="1:4" x14ac:dyDescent="0.25">
      <c r="A496" s="43">
        <v>1100109186</v>
      </c>
      <c r="B496" s="62" t="s">
        <v>7</v>
      </c>
      <c r="C496">
        <v>30</v>
      </c>
      <c r="D496" s="62" t="s">
        <v>346</v>
      </c>
    </row>
    <row r="497" spans="1:4" x14ac:dyDescent="0.25">
      <c r="A497" s="43">
        <v>1100109186</v>
      </c>
      <c r="B497" s="62" t="s">
        <v>7</v>
      </c>
      <c r="C497">
        <v>30</v>
      </c>
      <c r="D497" s="62" t="s">
        <v>212</v>
      </c>
    </row>
    <row r="498" spans="1:4" x14ac:dyDescent="0.25">
      <c r="A498" s="43">
        <v>1100109186</v>
      </c>
      <c r="B498" s="62" t="s">
        <v>7</v>
      </c>
      <c r="C498">
        <v>30</v>
      </c>
      <c r="D498" s="62" t="s">
        <v>347</v>
      </c>
    </row>
    <row r="499" spans="1:4" x14ac:dyDescent="0.25">
      <c r="A499" s="43">
        <v>1100109186</v>
      </c>
      <c r="B499" s="62" t="s">
        <v>7</v>
      </c>
      <c r="C499">
        <v>30</v>
      </c>
      <c r="D499" s="62" t="s">
        <v>348</v>
      </c>
    </row>
    <row r="500" spans="1:4" x14ac:dyDescent="0.25">
      <c r="A500" s="43">
        <v>1100109186</v>
      </c>
      <c r="B500" s="62" t="s">
        <v>7</v>
      </c>
      <c r="C500">
        <v>30</v>
      </c>
      <c r="D500" s="62" t="s">
        <v>231</v>
      </c>
    </row>
    <row r="501" spans="1:4" x14ac:dyDescent="0.25">
      <c r="A501" s="43">
        <v>1100109186</v>
      </c>
      <c r="B501" s="62" t="s">
        <v>7</v>
      </c>
      <c r="C501">
        <v>30</v>
      </c>
      <c r="D501" s="62" t="s">
        <v>10</v>
      </c>
    </row>
    <row r="502" spans="1:4" x14ac:dyDescent="0.25">
      <c r="A502" s="43">
        <v>1100109186</v>
      </c>
      <c r="B502" s="62" t="s">
        <v>7</v>
      </c>
      <c r="C502">
        <v>30</v>
      </c>
      <c r="D502" s="62" t="s">
        <v>349</v>
      </c>
    </row>
    <row r="503" spans="1:4" x14ac:dyDescent="0.25">
      <c r="A503" s="43">
        <v>1100109186</v>
      </c>
      <c r="B503" s="62" t="s">
        <v>7</v>
      </c>
      <c r="C503">
        <v>30</v>
      </c>
      <c r="D503" s="62" t="s">
        <v>98</v>
      </c>
    </row>
    <row r="504" spans="1:4" x14ac:dyDescent="0.25">
      <c r="A504" s="43">
        <v>1100109186</v>
      </c>
      <c r="B504" s="62" t="s">
        <v>7</v>
      </c>
      <c r="C504">
        <v>30</v>
      </c>
      <c r="D504" s="62" t="s">
        <v>350</v>
      </c>
    </row>
    <row r="505" spans="1:4" x14ac:dyDescent="0.25">
      <c r="A505" s="43">
        <v>1100109186</v>
      </c>
      <c r="B505" s="62" t="s">
        <v>7</v>
      </c>
      <c r="C505">
        <v>30</v>
      </c>
      <c r="D505" s="62" t="s">
        <v>227</v>
      </c>
    </row>
    <row r="506" spans="1:4" x14ac:dyDescent="0.25">
      <c r="A506" s="43">
        <v>1100109186</v>
      </c>
      <c r="B506" s="62" t="s">
        <v>7</v>
      </c>
      <c r="C506">
        <v>30</v>
      </c>
      <c r="D506" s="62" t="s">
        <v>196</v>
      </c>
    </row>
    <row r="507" spans="1:4" x14ac:dyDescent="0.25">
      <c r="A507" s="43">
        <v>1100109186</v>
      </c>
      <c r="B507" s="62" t="s">
        <v>7</v>
      </c>
      <c r="C507">
        <v>30</v>
      </c>
      <c r="D507" s="62" t="s">
        <v>197</v>
      </c>
    </row>
    <row r="508" spans="1:4" x14ac:dyDescent="0.25">
      <c r="A508" s="43">
        <v>1100109186</v>
      </c>
      <c r="B508" s="62" t="s">
        <v>7</v>
      </c>
      <c r="C508">
        <v>30</v>
      </c>
      <c r="D508" s="62" t="s">
        <v>189</v>
      </c>
    </row>
    <row r="509" spans="1:4" x14ac:dyDescent="0.25">
      <c r="A509" s="43">
        <v>1100109186</v>
      </c>
      <c r="B509" s="62" t="s">
        <v>7</v>
      </c>
      <c r="C509">
        <v>30</v>
      </c>
      <c r="D509" s="62" t="s">
        <v>218</v>
      </c>
    </row>
    <row r="510" spans="1:4" x14ac:dyDescent="0.25">
      <c r="A510" s="43">
        <v>1100109186</v>
      </c>
      <c r="B510" s="62" t="s">
        <v>7</v>
      </c>
      <c r="C510">
        <v>30</v>
      </c>
      <c r="D510" s="62" t="s">
        <v>219</v>
      </c>
    </row>
    <row r="511" spans="1:4" x14ac:dyDescent="0.25">
      <c r="A511" s="43">
        <v>1100109186</v>
      </c>
      <c r="B511" s="62" t="s">
        <v>7</v>
      </c>
      <c r="C511">
        <v>30</v>
      </c>
      <c r="D511" s="62" t="s">
        <v>154</v>
      </c>
    </row>
    <row r="512" spans="1:4" x14ac:dyDescent="0.25">
      <c r="A512" s="43">
        <v>1100109186</v>
      </c>
      <c r="B512" s="62" t="s">
        <v>7</v>
      </c>
      <c r="C512">
        <v>30</v>
      </c>
      <c r="D512" s="62" t="s">
        <v>213</v>
      </c>
    </row>
    <row r="513" spans="1:4" x14ac:dyDescent="0.25">
      <c r="A513" s="43">
        <v>1100109186</v>
      </c>
      <c r="B513" s="62" t="s">
        <v>7</v>
      </c>
      <c r="C513">
        <v>30</v>
      </c>
      <c r="D513" s="62" t="s">
        <v>214</v>
      </c>
    </row>
    <row r="514" spans="1:4" x14ac:dyDescent="0.25">
      <c r="A514" s="43">
        <v>1100104261</v>
      </c>
      <c r="B514" s="62" t="s">
        <v>351</v>
      </c>
      <c r="C514">
        <v>5</v>
      </c>
      <c r="D514" s="62" t="s">
        <v>293</v>
      </c>
    </row>
    <row r="515" spans="1:4" x14ac:dyDescent="0.25">
      <c r="A515" s="43">
        <v>1100104261</v>
      </c>
      <c r="B515" s="62" t="s">
        <v>351</v>
      </c>
      <c r="C515">
        <v>5</v>
      </c>
      <c r="D515" s="62" t="s">
        <v>300</v>
      </c>
    </row>
    <row r="516" spans="1:4" x14ac:dyDescent="0.25">
      <c r="A516" s="43">
        <v>1100104261</v>
      </c>
      <c r="B516" s="62" t="s">
        <v>351</v>
      </c>
      <c r="C516">
        <v>5</v>
      </c>
      <c r="D516" s="62" t="s">
        <v>294</v>
      </c>
    </row>
    <row r="517" spans="1:4" x14ac:dyDescent="0.25">
      <c r="A517" s="43">
        <v>1100104261</v>
      </c>
      <c r="B517" s="62" t="s">
        <v>351</v>
      </c>
      <c r="C517">
        <v>5</v>
      </c>
      <c r="D517" s="62" t="s">
        <v>295</v>
      </c>
    </row>
    <row r="518" spans="1:4" x14ac:dyDescent="0.25">
      <c r="A518" s="43">
        <v>1100104261</v>
      </c>
      <c r="B518" s="62" t="s">
        <v>351</v>
      </c>
      <c r="C518">
        <v>5</v>
      </c>
      <c r="D518" s="62" t="s">
        <v>296</v>
      </c>
    </row>
    <row r="519" spans="1:4" x14ac:dyDescent="0.25">
      <c r="A519" s="43">
        <v>1100104261</v>
      </c>
      <c r="B519" s="62" t="s">
        <v>351</v>
      </c>
      <c r="C519">
        <v>5</v>
      </c>
      <c r="D519" s="62" t="s">
        <v>188</v>
      </c>
    </row>
    <row r="520" spans="1:4" x14ac:dyDescent="0.25">
      <c r="A520" s="43">
        <v>1100104261</v>
      </c>
      <c r="B520" s="62" t="s">
        <v>351</v>
      </c>
      <c r="C520">
        <v>5</v>
      </c>
      <c r="D520" s="62" t="s">
        <v>297</v>
      </c>
    </row>
    <row r="521" spans="1:4" x14ac:dyDescent="0.25">
      <c r="A521" s="43">
        <v>1100104261</v>
      </c>
      <c r="B521" s="62" t="s">
        <v>351</v>
      </c>
      <c r="C521">
        <v>5</v>
      </c>
      <c r="D521" s="62" t="s">
        <v>301</v>
      </c>
    </row>
    <row r="522" spans="1:4" x14ac:dyDescent="0.25">
      <c r="A522" s="43">
        <v>1100108171</v>
      </c>
      <c r="B522" s="62" t="s">
        <v>118</v>
      </c>
      <c r="C522">
        <v>60</v>
      </c>
      <c r="D522" s="62" t="s">
        <v>96</v>
      </c>
    </row>
    <row r="523" spans="1:4" x14ac:dyDescent="0.25">
      <c r="A523" s="43">
        <v>1100108171</v>
      </c>
      <c r="B523" s="62" t="s">
        <v>118</v>
      </c>
      <c r="C523">
        <v>60</v>
      </c>
      <c r="D523" s="62" t="s">
        <v>204</v>
      </c>
    </row>
    <row r="524" spans="1:4" x14ac:dyDescent="0.25">
      <c r="A524" s="43">
        <v>1100108171</v>
      </c>
      <c r="B524" s="62" t="s">
        <v>118</v>
      </c>
      <c r="C524">
        <v>60</v>
      </c>
      <c r="D524" s="62" t="s">
        <v>211</v>
      </c>
    </row>
    <row r="525" spans="1:4" x14ac:dyDescent="0.25">
      <c r="A525" s="43">
        <v>1100108171</v>
      </c>
      <c r="B525" s="62" t="s">
        <v>118</v>
      </c>
      <c r="C525">
        <v>60</v>
      </c>
      <c r="D525" s="62" t="s">
        <v>235</v>
      </c>
    </row>
    <row r="526" spans="1:4" x14ac:dyDescent="0.25">
      <c r="A526" s="43">
        <v>1100108171</v>
      </c>
      <c r="B526" s="62" t="s">
        <v>118</v>
      </c>
      <c r="C526">
        <v>60</v>
      </c>
      <c r="D526" s="62" t="s">
        <v>216</v>
      </c>
    </row>
    <row r="527" spans="1:4" x14ac:dyDescent="0.25">
      <c r="A527" s="43">
        <v>1100108171</v>
      </c>
      <c r="B527" s="62" t="s">
        <v>118</v>
      </c>
      <c r="C527">
        <v>60</v>
      </c>
      <c r="D527" s="62" t="s">
        <v>10</v>
      </c>
    </row>
    <row r="528" spans="1:4" x14ac:dyDescent="0.25">
      <c r="A528" s="43">
        <v>1100108171</v>
      </c>
      <c r="B528" s="62" t="s">
        <v>118</v>
      </c>
      <c r="C528">
        <v>60</v>
      </c>
      <c r="D528" s="62" t="s">
        <v>217</v>
      </c>
    </row>
    <row r="529" spans="1:4" x14ac:dyDescent="0.25">
      <c r="A529" s="43">
        <v>1100108171</v>
      </c>
      <c r="B529" s="62" t="s">
        <v>118</v>
      </c>
      <c r="C529">
        <v>60</v>
      </c>
      <c r="D529" s="62" t="s">
        <v>154</v>
      </c>
    </row>
    <row r="530" spans="1:4" x14ac:dyDescent="0.25">
      <c r="A530" s="43">
        <v>1100108171</v>
      </c>
      <c r="B530" s="62" t="s">
        <v>118</v>
      </c>
      <c r="C530">
        <v>60</v>
      </c>
      <c r="D530" s="62" t="s">
        <v>213</v>
      </c>
    </row>
    <row r="531" spans="1:4" x14ac:dyDescent="0.25">
      <c r="A531" s="43">
        <v>1100119317</v>
      </c>
      <c r="B531" s="62" t="s">
        <v>354</v>
      </c>
      <c r="C531">
        <v>1</v>
      </c>
      <c r="D531" s="62" t="s">
        <v>356</v>
      </c>
    </row>
    <row r="532" spans="1:4" x14ac:dyDescent="0.25">
      <c r="A532" s="43">
        <v>1100119317</v>
      </c>
      <c r="B532" s="62" t="s">
        <v>354</v>
      </c>
      <c r="C532">
        <v>1</v>
      </c>
      <c r="D532" s="62" t="s">
        <v>192</v>
      </c>
    </row>
    <row r="533" spans="1:4" x14ac:dyDescent="0.25">
      <c r="A533" s="43">
        <v>1100109941</v>
      </c>
      <c r="B533" s="62" t="s">
        <v>357</v>
      </c>
      <c r="C533">
        <v>9</v>
      </c>
      <c r="D533" s="62" t="s">
        <v>359</v>
      </c>
    </row>
    <row r="534" spans="1:4" x14ac:dyDescent="0.25">
      <c r="A534" s="43">
        <v>1100109941</v>
      </c>
      <c r="B534" s="62" t="s">
        <v>357</v>
      </c>
      <c r="C534">
        <v>3</v>
      </c>
      <c r="D534" s="62" t="s">
        <v>361</v>
      </c>
    </row>
    <row r="535" spans="1:4" x14ac:dyDescent="0.25">
      <c r="A535" s="43">
        <v>1100109941</v>
      </c>
      <c r="B535" s="62" t="s">
        <v>357</v>
      </c>
      <c r="C535">
        <v>3</v>
      </c>
      <c r="D535" s="62" t="s">
        <v>362</v>
      </c>
    </row>
    <row r="536" spans="1:4" x14ac:dyDescent="0.25">
      <c r="A536" s="43">
        <v>1100109941</v>
      </c>
      <c r="B536" s="62" t="s">
        <v>357</v>
      </c>
      <c r="C536">
        <v>6</v>
      </c>
      <c r="D536" s="62" t="s">
        <v>361</v>
      </c>
    </row>
    <row r="537" spans="1:4" x14ac:dyDescent="0.25">
      <c r="A537" s="43">
        <v>1100109941</v>
      </c>
      <c r="B537" s="62" t="s">
        <v>357</v>
      </c>
      <c r="C537">
        <v>6</v>
      </c>
      <c r="D537" s="62" t="s">
        <v>362</v>
      </c>
    </row>
    <row r="538" spans="1:4" x14ac:dyDescent="0.25">
      <c r="A538" s="43">
        <v>1100136189</v>
      </c>
      <c r="B538" s="62" t="s">
        <v>364</v>
      </c>
      <c r="C538">
        <v>1</v>
      </c>
      <c r="D538" s="62" t="s">
        <v>293</v>
      </c>
    </row>
    <row r="539" spans="1:4" x14ac:dyDescent="0.25">
      <c r="A539" s="43">
        <v>1100136189</v>
      </c>
      <c r="B539" s="62" t="s">
        <v>364</v>
      </c>
      <c r="C539">
        <v>1</v>
      </c>
      <c r="D539" s="62" t="s">
        <v>300</v>
      </c>
    </row>
    <row r="540" spans="1:4" x14ac:dyDescent="0.25">
      <c r="A540" s="43">
        <v>1100136189</v>
      </c>
      <c r="B540" s="62" t="s">
        <v>364</v>
      </c>
      <c r="C540">
        <v>1</v>
      </c>
      <c r="D540" s="62" t="s">
        <v>294</v>
      </c>
    </row>
    <row r="541" spans="1:4" x14ac:dyDescent="0.25">
      <c r="A541" s="43">
        <v>1100136189</v>
      </c>
      <c r="B541" s="62" t="s">
        <v>364</v>
      </c>
      <c r="C541">
        <v>1</v>
      </c>
      <c r="D541" s="62" t="s">
        <v>295</v>
      </c>
    </row>
    <row r="542" spans="1:4" x14ac:dyDescent="0.25">
      <c r="A542" s="43">
        <v>1100136189</v>
      </c>
      <c r="B542" s="62" t="s">
        <v>364</v>
      </c>
      <c r="C542">
        <v>1</v>
      </c>
      <c r="D542" s="62" t="s">
        <v>296</v>
      </c>
    </row>
    <row r="543" spans="1:4" x14ac:dyDescent="0.25">
      <c r="A543" s="43">
        <v>1100136189</v>
      </c>
      <c r="B543" s="62" t="s">
        <v>364</v>
      </c>
      <c r="C543">
        <v>1</v>
      </c>
      <c r="D543" s="62" t="s">
        <v>188</v>
      </c>
    </row>
    <row r="544" spans="1:4" x14ac:dyDescent="0.25">
      <c r="A544" s="43">
        <v>1100136189</v>
      </c>
      <c r="B544" s="62" t="s">
        <v>364</v>
      </c>
      <c r="C544">
        <v>1</v>
      </c>
      <c r="D544" s="62" t="s">
        <v>322</v>
      </c>
    </row>
    <row r="545" spans="1:4" x14ac:dyDescent="0.25">
      <c r="A545" s="43">
        <v>1100136189</v>
      </c>
      <c r="B545" s="62" t="s">
        <v>364</v>
      </c>
      <c r="C545">
        <v>1</v>
      </c>
      <c r="D545" s="62" t="s">
        <v>301</v>
      </c>
    </row>
    <row r="546" spans="1:4" x14ac:dyDescent="0.25">
      <c r="A546" s="43">
        <v>1100136189</v>
      </c>
      <c r="B546" s="62" t="s">
        <v>364</v>
      </c>
      <c r="C546">
        <v>2</v>
      </c>
      <c r="D546" s="62" t="s">
        <v>293</v>
      </c>
    </row>
    <row r="547" spans="1:4" x14ac:dyDescent="0.25">
      <c r="A547" s="43">
        <v>1100136189</v>
      </c>
      <c r="B547" s="62" t="s">
        <v>364</v>
      </c>
      <c r="C547">
        <v>2</v>
      </c>
      <c r="D547" s="62" t="s">
        <v>300</v>
      </c>
    </row>
    <row r="548" spans="1:4" x14ac:dyDescent="0.25">
      <c r="A548" s="43">
        <v>1100136189</v>
      </c>
      <c r="B548" s="62" t="s">
        <v>364</v>
      </c>
      <c r="C548">
        <v>2</v>
      </c>
      <c r="D548" s="62" t="s">
        <v>294</v>
      </c>
    </row>
    <row r="549" spans="1:4" x14ac:dyDescent="0.25">
      <c r="A549" s="43">
        <v>1100136189</v>
      </c>
      <c r="B549" s="62" t="s">
        <v>364</v>
      </c>
      <c r="C549">
        <v>2</v>
      </c>
      <c r="D549" s="62" t="s">
        <v>295</v>
      </c>
    </row>
    <row r="550" spans="1:4" x14ac:dyDescent="0.25">
      <c r="A550" s="43">
        <v>1100136189</v>
      </c>
      <c r="B550" s="62" t="s">
        <v>364</v>
      </c>
      <c r="C550">
        <v>2</v>
      </c>
      <c r="D550" s="62" t="s">
        <v>296</v>
      </c>
    </row>
    <row r="551" spans="1:4" x14ac:dyDescent="0.25">
      <c r="A551" s="43">
        <v>1100136189</v>
      </c>
      <c r="B551" s="62" t="s">
        <v>364</v>
      </c>
      <c r="C551">
        <v>2</v>
      </c>
      <c r="D551" s="62" t="s">
        <v>188</v>
      </c>
    </row>
    <row r="552" spans="1:4" x14ac:dyDescent="0.25">
      <c r="A552" s="43">
        <v>1100136189</v>
      </c>
      <c r="B552" s="62" t="s">
        <v>364</v>
      </c>
      <c r="C552">
        <v>2</v>
      </c>
      <c r="D552" s="62" t="s">
        <v>322</v>
      </c>
    </row>
    <row r="553" spans="1:4" x14ac:dyDescent="0.25">
      <c r="A553" s="43">
        <v>1100136189</v>
      </c>
      <c r="B553" s="62" t="s">
        <v>364</v>
      </c>
      <c r="C553">
        <v>2</v>
      </c>
      <c r="D553" s="62" t="s">
        <v>301</v>
      </c>
    </row>
    <row r="554" spans="1:4" x14ac:dyDescent="0.25">
      <c r="A554" s="43">
        <v>1100110677</v>
      </c>
      <c r="B554" s="62" t="s">
        <v>367</v>
      </c>
      <c r="C554">
        <v>20</v>
      </c>
      <c r="D554" s="62" t="s">
        <v>293</v>
      </c>
    </row>
    <row r="555" spans="1:4" x14ac:dyDescent="0.25">
      <c r="A555" s="43">
        <v>1100110677</v>
      </c>
      <c r="B555" s="62" t="s">
        <v>367</v>
      </c>
      <c r="C555">
        <v>20</v>
      </c>
      <c r="D555" s="62" t="s">
        <v>300</v>
      </c>
    </row>
    <row r="556" spans="1:4" x14ac:dyDescent="0.25">
      <c r="A556" s="43">
        <v>1100110677</v>
      </c>
      <c r="B556" s="62" t="s">
        <v>367</v>
      </c>
      <c r="C556">
        <v>20</v>
      </c>
      <c r="D556" s="62" t="s">
        <v>294</v>
      </c>
    </row>
    <row r="557" spans="1:4" x14ac:dyDescent="0.25">
      <c r="A557" s="43">
        <v>1100110677</v>
      </c>
      <c r="B557" s="62" t="s">
        <v>367</v>
      </c>
      <c r="C557">
        <v>20</v>
      </c>
      <c r="D557" s="62" t="s">
        <v>295</v>
      </c>
    </row>
    <row r="558" spans="1:4" x14ac:dyDescent="0.25">
      <c r="A558" s="43">
        <v>1100110677</v>
      </c>
      <c r="B558" s="62" t="s">
        <v>367</v>
      </c>
      <c r="C558">
        <v>20</v>
      </c>
      <c r="D558" s="62" t="s">
        <v>296</v>
      </c>
    </row>
    <row r="559" spans="1:4" x14ac:dyDescent="0.25">
      <c r="A559" s="43">
        <v>1100110677</v>
      </c>
      <c r="B559" s="62" t="s">
        <v>367</v>
      </c>
      <c r="C559">
        <v>20</v>
      </c>
      <c r="D559" s="62" t="s">
        <v>322</v>
      </c>
    </row>
    <row r="560" spans="1:4" x14ac:dyDescent="0.25">
      <c r="A560" s="43">
        <v>1100110677</v>
      </c>
      <c r="B560" s="62" t="s">
        <v>367</v>
      </c>
      <c r="C560">
        <v>20</v>
      </c>
      <c r="D560" s="62" t="s">
        <v>369</v>
      </c>
    </row>
    <row r="561" spans="1:4" x14ac:dyDescent="0.25">
      <c r="A561" s="43">
        <v>1100110677</v>
      </c>
      <c r="B561" s="62" t="s">
        <v>367</v>
      </c>
      <c r="C561">
        <v>20</v>
      </c>
      <c r="D561" s="62" t="s">
        <v>301</v>
      </c>
    </row>
    <row r="562" spans="1:4" x14ac:dyDescent="0.25">
      <c r="A562" s="43">
        <v>1100110677</v>
      </c>
      <c r="B562" s="62" t="s">
        <v>367</v>
      </c>
      <c r="C562">
        <v>24</v>
      </c>
      <c r="D562" s="62" t="s">
        <v>293</v>
      </c>
    </row>
    <row r="563" spans="1:4" x14ac:dyDescent="0.25">
      <c r="A563" s="43">
        <v>1100110677</v>
      </c>
      <c r="B563" s="62" t="s">
        <v>367</v>
      </c>
      <c r="C563">
        <v>24</v>
      </c>
      <c r="D563" s="62" t="s">
        <v>300</v>
      </c>
    </row>
    <row r="564" spans="1:4" x14ac:dyDescent="0.25">
      <c r="A564" s="43">
        <v>1100110677</v>
      </c>
      <c r="B564" s="62" t="s">
        <v>367</v>
      </c>
      <c r="C564">
        <v>24</v>
      </c>
      <c r="D564" s="62" t="s">
        <v>294</v>
      </c>
    </row>
    <row r="565" spans="1:4" x14ac:dyDescent="0.25">
      <c r="A565" s="43">
        <v>1100110677</v>
      </c>
      <c r="B565" s="62" t="s">
        <v>367</v>
      </c>
      <c r="C565">
        <v>24</v>
      </c>
      <c r="D565" s="62" t="s">
        <v>295</v>
      </c>
    </row>
    <row r="566" spans="1:4" x14ac:dyDescent="0.25">
      <c r="A566" s="43">
        <v>1100110677</v>
      </c>
      <c r="B566" s="62" t="s">
        <v>367</v>
      </c>
      <c r="C566">
        <v>24</v>
      </c>
      <c r="D566" s="62" t="s">
        <v>296</v>
      </c>
    </row>
    <row r="567" spans="1:4" x14ac:dyDescent="0.25">
      <c r="A567" s="43">
        <v>1100110677</v>
      </c>
      <c r="B567" s="62" t="s">
        <v>367</v>
      </c>
      <c r="C567">
        <v>24</v>
      </c>
      <c r="D567" s="62" t="s">
        <v>369</v>
      </c>
    </row>
    <row r="568" spans="1:4" x14ac:dyDescent="0.25">
      <c r="A568" s="43">
        <v>1100110677</v>
      </c>
      <c r="B568" s="62" t="s">
        <v>367</v>
      </c>
      <c r="C568">
        <v>24</v>
      </c>
      <c r="D568" s="62" t="s">
        <v>301</v>
      </c>
    </row>
    <row r="569" spans="1:4" x14ac:dyDescent="0.25">
      <c r="A569" s="43">
        <v>1100110677</v>
      </c>
      <c r="B569" s="62" t="s">
        <v>367</v>
      </c>
      <c r="C569">
        <v>22</v>
      </c>
      <c r="D569" s="62" t="s">
        <v>293</v>
      </c>
    </row>
    <row r="570" spans="1:4" x14ac:dyDescent="0.25">
      <c r="A570" s="43">
        <v>1100110677</v>
      </c>
      <c r="B570" s="62" t="s">
        <v>367</v>
      </c>
      <c r="C570">
        <v>22</v>
      </c>
      <c r="D570" s="62" t="s">
        <v>300</v>
      </c>
    </row>
    <row r="571" spans="1:4" x14ac:dyDescent="0.25">
      <c r="A571" s="43">
        <v>1100110677</v>
      </c>
      <c r="B571" s="62" t="s">
        <v>367</v>
      </c>
      <c r="C571">
        <v>22</v>
      </c>
      <c r="D571" s="62" t="s">
        <v>294</v>
      </c>
    </row>
    <row r="572" spans="1:4" x14ac:dyDescent="0.25">
      <c r="A572" s="43">
        <v>1100110677</v>
      </c>
      <c r="B572" s="62" t="s">
        <v>367</v>
      </c>
      <c r="C572">
        <v>22</v>
      </c>
      <c r="D572" s="62" t="s">
        <v>295</v>
      </c>
    </row>
    <row r="573" spans="1:4" x14ac:dyDescent="0.25">
      <c r="A573" s="43">
        <v>1100110677</v>
      </c>
      <c r="B573" s="62" t="s">
        <v>367</v>
      </c>
      <c r="C573">
        <v>22</v>
      </c>
      <c r="D573" s="62" t="s">
        <v>296</v>
      </c>
    </row>
    <row r="574" spans="1:4" x14ac:dyDescent="0.25">
      <c r="A574" s="43">
        <v>1100110677</v>
      </c>
      <c r="B574" s="62" t="s">
        <v>367</v>
      </c>
      <c r="C574">
        <v>22</v>
      </c>
      <c r="D574" s="62" t="s">
        <v>301</v>
      </c>
    </row>
    <row r="575" spans="1:4" x14ac:dyDescent="0.25">
      <c r="A575" s="43">
        <v>1100105361</v>
      </c>
      <c r="B575" s="62" t="s">
        <v>372</v>
      </c>
      <c r="C575">
        <v>1</v>
      </c>
      <c r="D575" s="62" t="s">
        <v>188</v>
      </c>
    </row>
    <row r="576" spans="1:4" x14ac:dyDescent="0.25">
      <c r="A576" s="43">
        <v>1100120694</v>
      </c>
      <c r="B576" s="62" t="s">
        <v>373</v>
      </c>
      <c r="C576">
        <v>1</v>
      </c>
      <c r="D576" s="62" t="s">
        <v>197</v>
      </c>
    </row>
    <row r="577" spans="1:4" x14ac:dyDescent="0.25">
      <c r="A577" s="43">
        <v>1100103543</v>
      </c>
      <c r="B577" s="62" t="s">
        <v>374</v>
      </c>
      <c r="C577">
        <v>1</v>
      </c>
      <c r="D577" s="62" t="s">
        <v>255</v>
      </c>
    </row>
    <row r="578" spans="1:4" x14ac:dyDescent="0.25">
      <c r="A578" s="43">
        <v>1100109116</v>
      </c>
      <c r="B578" s="62" t="s">
        <v>132</v>
      </c>
      <c r="C578">
        <v>1</v>
      </c>
      <c r="D578" s="62" t="s">
        <v>266</v>
      </c>
    </row>
    <row r="579" spans="1:4" x14ac:dyDescent="0.25">
      <c r="A579" s="43">
        <v>1100109116</v>
      </c>
      <c r="B579" s="62" t="s">
        <v>132</v>
      </c>
      <c r="C579">
        <v>1</v>
      </c>
      <c r="D579" s="62" t="s">
        <v>49</v>
      </c>
    </row>
    <row r="580" spans="1:4" x14ac:dyDescent="0.25">
      <c r="A580" s="43">
        <v>1100109116</v>
      </c>
      <c r="B580" s="62" t="s">
        <v>132</v>
      </c>
      <c r="C580">
        <v>1</v>
      </c>
      <c r="D580" s="62" t="s">
        <v>270</v>
      </c>
    </row>
    <row r="581" spans="1:4" x14ac:dyDescent="0.25">
      <c r="A581" s="43">
        <v>1100109116</v>
      </c>
      <c r="B581" s="62" t="s">
        <v>132</v>
      </c>
      <c r="C581">
        <v>1</v>
      </c>
      <c r="D581" s="62" t="s">
        <v>376</v>
      </c>
    </row>
    <row r="582" spans="1:4" x14ac:dyDescent="0.25">
      <c r="A582" s="43">
        <v>1100109116</v>
      </c>
      <c r="B582" s="62" t="s">
        <v>132</v>
      </c>
      <c r="C582">
        <v>1</v>
      </c>
      <c r="D582" s="62" t="s">
        <v>377</v>
      </c>
    </row>
    <row r="583" spans="1:4" x14ac:dyDescent="0.25">
      <c r="A583" s="43">
        <v>1100109116</v>
      </c>
      <c r="B583" s="62" t="s">
        <v>132</v>
      </c>
      <c r="C583">
        <v>1</v>
      </c>
      <c r="D583" s="62" t="s">
        <v>378</v>
      </c>
    </row>
    <row r="584" spans="1:4" x14ac:dyDescent="0.25">
      <c r="A584" s="43">
        <v>1100138537</v>
      </c>
      <c r="B584" s="62" t="s">
        <v>171</v>
      </c>
      <c r="C584">
        <v>1</v>
      </c>
      <c r="D584" s="62" t="s">
        <v>210</v>
      </c>
    </row>
    <row r="585" spans="1:4" x14ac:dyDescent="0.25">
      <c r="A585" s="43">
        <v>1100138537</v>
      </c>
      <c r="B585" s="62" t="s">
        <v>171</v>
      </c>
      <c r="C585">
        <v>1</v>
      </c>
      <c r="D585" s="62" t="s">
        <v>192</v>
      </c>
    </row>
    <row r="586" spans="1:4" x14ac:dyDescent="0.25">
      <c r="A586" s="43">
        <v>1100138537</v>
      </c>
      <c r="B586" s="62" t="s">
        <v>171</v>
      </c>
      <c r="C586">
        <v>1</v>
      </c>
      <c r="D586" s="62" t="s">
        <v>379</v>
      </c>
    </row>
    <row r="587" spans="1:4" x14ac:dyDescent="0.25">
      <c r="A587" s="43">
        <v>1100138537</v>
      </c>
      <c r="B587" s="62" t="s">
        <v>171</v>
      </c>
      <c r="C587">
        <v>1</v>
      </c>
      <c r="D587" s="62" t="s">
        <v>250</v>
      </c>
    </row>
    <row r="588" spans="1:4" x14ac:dyDescent="0.25">
      <c r="A588" s="43">
        <v>1100138537</v>
      </c>
      <c r="B588" s="62" t="s">
        <v>171</v>
      </c>
      <c r="C588">
        <v>1</v>
      </c>
      <c r="D588" s="62" t="s">
        <v>154</v>
      </c>
    </row>
    <row r="589" spans="1:4" x14ac:dyDescent="0.25">
      <c r="A589" s="43">
        <v>1100138537</v>
      </c>
      <c r="B589" s="62" t="s">
        <v>171</v>
      </c>
      <c r="C589">
        <v>1</v>
      </c>
      <c r="D589" s="62" t="s">
        <v>213</v>
      </c>
    </row>
    <row r="590" spans="1:4" x14ac:dyDescent="0.25">
      <c r="A590" s="43">
        <v>1100105681</v>
      </c>
      <c r="B590" s="62" t="s">
        <v>110</v>
      </c>
      <c r="C590">
        <v>1</v>
      </c>
      <c r="D590" s="62" t="s">
        <v>239</v>
      </c>
    </row>
    <row r="591" spans="1:4" x14ac:dyDescent="0.25">
      <c r="A591" s="43">
        <v>1100105681</v>
      </c>
      <c r="B591" s="62" t="s">
        <v>110</v>
      </c>
      <c r="C591">
        <v>1</v>
      </c>
      <c r="D591" s="62" t="s">
        <v>240</v>
      </c>
    </row>
    <row r="592" spans="1:4" x14ac:dyDescent="0.25">
      <c r="A592" s="43">
        <v>1100105681</v>
      </c>
      <c r="B592" s="62" t="s">
        <v>110</v>
      </c>
      <c r="C592">
        <v>1</v>
      </c>
      <c r="D592" s="62" t="s">
        <v>241</v>
      </c>
    </row>
    <row r="593" spans="1:4" x14ac:dyDescent="0.25">
      <c r="A593" s="43">
        <v>1100105681</v>
      </c>
      <c r="B593" s="62" t="s">
        <v>110</v>
      </c>
      <c r="C593">
        <v>1</v>
      </c>
      <c r="D593" s="62" t="s">
        <v>242</v>
      </c>
    </row>
    <row r="594" spans="1:4" x14ac:dyDescent="0.25">
      <c r="A594" s="43">
        <v>1100105681</v>
      </c>
      <c r="B594" s="62" t="s">
        <v>110</v>
      </c>
      <c r="C594">
        <v>1</v>
      </c>
      <c r="D594" s="62" t="s">
        <v>82</v>
      </c>
    </row>
    <row r="595" spans="1:4" x14ac:dyDescent="0.25">
      <c r="A595" s="43">
        <v>1100105681</v>
      </c>
      <c r="B595" s="62" t="s">
        <v>110</v>
      </c>
      <c r="C595">
        <v>1</v>
      </c>
      <c r="D595" s="62" t="s">
        <v>380</v>
      </c>
    </row>
    <row r="596" spans="1:4" x14ac:dyDescent="0.25">
      <c r="A596" s="43">
        <v>1100105681</v>
      </c>
      <c r="B596" s="62" t="s">
        <v>110</v>
      </c>
      <c r="C596">
        <v>1</v>
      </c>
      <c r="D596" s="62" t="s">
        <v>244</v>
      </c>
    </row>
    <row r="597" spans="1:4" x14ac:dyDescent="0.25">
      <c r="A597" s="43">
        <v>1100105681</v>
      </c>
      <c r="B597" s="62" t="s">
        <v>110</v>
      </c>
      <c r="C597">
        <v>1</v>
      </c>
      <c r="D597" s="62" t="s">
        <v>97</v>
      </c>
    </row>
    <row r="598" spans="1:4" x14ac:dyDescent="0.25">
      <c r="A598" s="43">
        <v>1100105681</v>
      </c>
      <c r="B598" s="62" t="s">
        <v>110</v>
      </c>
      <c r="C598">
        <v>1</v>
      </c>
      <c r="D598" s="62" t="s">
        <v>201</v>
      </c>
    </row>
    <row r="599" spans="1:4" x14ac:dyDescent="0.25">
      <c r="A599" s="43">
        <v>1100105681</v>
      </c>
      <c r="B599" s="62" t="s">
        <v>110</v>
      </c>
      <c r="C599">
        <v>1</v>
      </c>
      <c r="D599" s="62" t="s">
        <v>290</v>
      </c>
    </row>
    <row r="600" spans="1:4" x14ac:dyDescent="0.25">
      <c r="A600" s="43">
        <v>1100105681</v>
      </c>
      <c r="B600" s="62" t="s">
        <v>110</v>
      </c>
      <c r="C600">
        <v>1</v>
      </c>
      <c r="D600" s="62" t="s">
        <v>203</v>
      </c>
    </row>
    <row r="601" spans="1:4" x14ac:dyDescent="0.25">
      <c r="A601" s="43">
        <v>1100105681</v>
      </c>
      <c r="B601" s="62" t="s">
        <v>110</v>
      </c>
      <c r="C601">
        <v>1</v>
      </c>
      <c r="D601" s="62" t="s">
        <v>326</v>
      </c>
    </row>
    <row r="602" spans="1:4" x14ac:dyDescent="0.25">
      <c r="A602" s="43">
        <v>1100105681</v>
      </c>
      <c r="B602" s="62" t="s">
        <v>110</v>
      </c>
      <c r="C602">
        <v>1</v>
      </c>
      <c r="D602" s="62" t="s">
        <v>204</v>
      </c>
    </row>
    <row r="603" spans="1:4" x14ac:dyDescent="0.25">
      <c r="A603" s="43">
        <v>1100105681</v>
      </c>
      <c r="B603" s="62" t="s">
        <v>110</v>
      </c>
      <c r="C603">
        <v>1</v>
      </c>
      <c r="D603" s="62" t="s">
        <v>381</v>
      </c>
    </row>
    <row r="604" spans="1:4" x14ac:dyDescent="0.25">
      <c r="A604" s="43">
        <v>1100105681</v>
      </c>
      <c r="B604" s="62" t="s">
        <v>110</v>
      </c>
      <c r="C604">
        <v>1</v>
      </c>
      <c r="D604" s="62" t="s">
        <v>246</v>
      </c>
    </row>
    <row r="605" spans="1:4" x14ac:dyDescent="0.25">
      <c r="A605" s="43">
        <v>1100105681</v>
      </c>
      <c r="B605" s="62" t="s">
        <v>110</v>
      </c>
      <c r="C605">
        <v>1</v>
      </c>
      <c r="D605" s="62" t="s">
        <v>211</v>
      </c>
    </row>
    <row r="606" spans="1:4" x14ac:dyDescent="0.25">
      <c r="A606" s="43">
        <v>1100105681</v>
      </c>
      <c r="B606" s="62" t="s">
        <v>110</v>
      </c>
      <c r="C606">
        <v>1</v>
      </c>
      <c r="D606" s="62" t="s">
        <v>206</v>
      </c>
    </row>
    <row r="607" spans="1:4" x14ac:dyDescent="0.25">
      <c r="A607" s="43">
        <v>1100105681</v>
      </c>
      <c r="B607" s="62" t="s">
        <v>110</v>
      </c>
      <c r="C607">
        <v>1</v>
      </c>
      <c r="D607" s="62" t="s">
        <v>382</v>
      </c>
    </row>
    <row r="608" spans="1:4" x14ac:dyDescent="0.25">
      <c r="A608" s="43">
        <v>1100105681</v>
      </c>
      <c r="B608" s="62" t="s">
        <v>110</v>
      </c>
      <c r="C608">
        <v>1</v>
      </c>
      <c r="D608" s="62" t="s">
        <v>209</v>
      </c>
    </row>
    <row r="609" spans="1:4" x14ac:dyDescent="0.25">
      <c r="A609" s="43">
        <v>1100105681</v>
      </c>
      <c r="B609" s="62" t="s">
        <v>110</v>
      </c>
      <c r="C609">
        <v>1</v>
      </c>
      <c r="D609" s="62" t="s">
        <v>210</v>
      </c>
    </row>
    <row r="610" spans="1:4" x14ac:dyDescent="0.25">
      <c r="A610" s="43">
        <v>1100105681</v>
      </c>
      <c r="B610" s="62" t="s">
        <v>110</v>
      </c>
      <c r="C610">
        <v>1</v>
      </c>
      <c r="D610" s="62" t="s">
        <v>333</v>
      </c>
    </row>
    <row r="611" spans="1:4" x14ac:dyDescent="0.25">
      <c r="A611" s="43">
        <v>1100105681</v>
      </c>
      <c r="B611" s="62" t="s">
        <v>110</v>
      </c>
      <c r="C611">
        <v>1</v>
      </c>
      <c r="D611" s="62" t="s">
        <v>303</v>
      </c>
    </row>
    <row r="612" spans="1:4" x14ac:dyDescent="0.25">
      <c r="A612" s="43">
        <v>1100105681</v>
      </c>
      <c r="B612" s="62" t="s">
        <v>110</v>
      </c>
      <c r="C612">
        <v>1</v>
      </c>
      <c r="D612" s="62" t="s">
        <v>255</v>
      </c>
    </row>
    <row r="613" spans="1:4" x14ac:dyDescent="0.25">
      <c r="A613" s="43">
        <v>1100105681</v>
      </c>
      <c r="B613" s="62" t="s">
        <v>110</v>
      </c>
      <c r="C613">
        <v>1</v>
      </c>
      <c r="D613" s="62" t="s">
        <v>264</v>
      </c>
    </row>
    <row r="614" spans="1:4" x14ac:dyDescent="0.25">
      <c r="A614" s="43">
        <v>1100105681</v>
      </c>
      <c r="B614" s="62" t="s">
        <v>110</v>
      </c>
      <c r="C614">
        <v>1</v>
      </c>
      <c r="D614" s="62" t="s">
        <v>293</v>
      </c>
    </row>
    <row r="615" spans="1:4" x14ac:dyDescent="0.25">
      <c r="A615" s="43">
        <v>1100105681</v>
      </c>
      <c r="B615" s="62" t="s">
        <v>110</v>
      </c>
      <c r="C615">
        <v>1</v>
      </c>
      <c r="D615" s="62" t="s">
        <v>192</v>
      </c>
    </row>
    <row r="616" spans="1:4" x14ac:dyDescent="0.25">
      <c r="A616" s="43">
        <v>1100105681</v>
      </c>
      <c r="B616" s="62" t="s">
        <v>110</v>
      </c>
      <c r="C616">
        <v>1</v>
      </c>
      <c r="D616" s="62" t="s">
        <v>262</v>
      </c>
    </row>
    <row r="617" spans="1:4" x14ac:dyDescent="0.25">
      <c r="A617" s="43">
        <v>1100105681</v>
      </c>
      <c r="B617" s="62" t="s">
        <v>110</v>
      </c>
      <c r="C617">
        <v>1</v>
      </c>
      <c r="D617" s="62" t="s">
        <v>335</v>
      </c>
    </row>
    <row r="618" spans="1:4" x14ac:dyDescent="0.25">
      <c r="A618" s="43">
        <v>1100105681</v>
      </c>
      <c r="B618" s="62" t="s">
        <v>110</v>
      </c>
      <c r="C618">
        <v>1</v>
      </c>
      <c r="D618" s="62" t="s">
        <v>383</v>
      </c>
    </row>
    <row r="619" spans="1:4" x14ac:dyDescent="0.25">
      <c r="A619" s="43">
        <v>1100105681</v>
      </c>
      <c r="B619" s="62" t="s">
        <v>110</v>
      </c>
      <c r="C619">
        <v>1</v>
      </c>
      <c r="D619" s="62" t="s">
        <v>193</v>
      </c>
    </row>
    <row r="620" spans="1:4" x14ac:dyDescent="0.25">
      <c r="A620" s="43">
        <v>1100105681</v>
      </c>
      <c r="B620" s="62" t="s">
        <v>110</v>
      </c>
      <c r="C620">
        <v>1</v>
      </c>
      <c r="D620" s="62" t="s">
        <v>336</v>
      </c>
    </row>
    <row r="621" spans="1:4" x14ac:dyDescent="0.25">
      <c r="A621" s="43">
        <v>1100105681</v>
      </c>
      <c r="B621" s="62" t="s">
        <v>110</v>
      </c>
      <c r="C621">
        <v>1</v>
      </c>
      <c r="D621" s="62" t="s">
        <v>194</v>
      </c>
    </row>
    <row r="622" spans="1:4" x14ac:dyDescent="0.25">
      <c r="A622" s="43">
        <v>1100105681</v>
      </c>
      <c r="B622" s="62" t="s">
        <v>110</v>
      </c>
      <c r="C622">
        <v>1</v>
      </c>
      <c r="D622" s="62" t="s">
        <v>300</v>
      </c>
    </row>
    <row r="623" spans="1:4" x14ac:dyDescent="0.25">
      <c r="A623" s="43">
        <v>1100105681</v>
      </c>
      <c r="B623" s="62" t="s">
        <v>110</v>
      </c>
      <c r="C623">
        <v>1</v>
      </c>
      <c r="D623" s="62" t="s">
        <v>251</v>
      </c>
    </row>
    <row r="624" spans="1:4" x14ac:dyDescent="0.25">
      <c r="A624" s="43">
        <v>1100105681</v>
      </c>
      <c r="B624" s="62" t="s">
        <v>110</v>
      </c>
      <c r="C624">
        <v>1</v>
      </c>
      <c r="D624" s="62" t="s">
        <v>294</v>
      </c>
    </row>
    <row r="625" spans="1:4" x14ac:dyDescent="0.25">
      <c r="A625" s="43">
        <v>1100105681</v>
      </c>
      <c r="B625" s="62" t="s">
        <v>110</v>
      </c>
      <c r="C625">
        <v>1</v>
      </c>
      <c r="D625" s="62" t="s">
        <v>236</v>
      </c>
    </row>
    <row r="626" spans="1:4" x14ac:dyDescent="0.25">
      <c r="A626" s="43">
        <v>1100105681</v>
      </c>
      <c r="B626" s="62" t="s">
        <v>110</v>
      </c>
      <c r="C626">
        <v>1</v>
      </c>
      <c r="D626" s="62" t="s">
        <v>216</v>
      </c>
    </row>
    <row r="627" spans="1:4" x14ac:dyDescent="0.25">
      <c r="A627" s="43">
        <v>1100105681</v>
      </c>
      <c r="B627" s="62" t="s">
        <v>110</v>
      </c>
      <c r="C627">
        <v>1</v>
      </c>
      <c r="D627" s="62" t="s">
        <v>229</v>
      </c>
    </row>
    <row r="628" spans="1:4" x14ac:dyDescent="0.25">
      <c r="A628" s="43">
        <v>1100105681</v>
      </c>
      <c r="B628" s="62" t="s">
        <v>110</v>
      </c>
      <c r="C628">
        <v>1</v>
      </c>
      <c r="D628" s="62" t="s">
        <v>295</v>
      </c>
    </row>
    <row r="629" spans="1:4" x14ac:dyDescent="0.25">
      <c r="A629" s="43">
        <v>1100105681</v>
      </c>
      <c r="B629" s="62" t="s">
        <v>110</v>
      </c>
      <c r="C629">
        <v>1</v>
      </c>
      <c r="D629" s="62" t="s">
        <v>268</v>
      </c>
    </row>
    <row r="630" spans="1:4" x14ac:dyDescent="0.25">
      <c r="A630" s="43">
        <v>1100105681</v>
      </c>
      <c r="B630" s="62" t="s">
        <v>110</v>
      </c>
      <c r="C630">
        <v>1</v>
      </c>
      <c r="D630" s="62" t="s">
        <v>296</v>
      </c>
    </row>
    <row r="631" spans="1:4" x14ac:dyDescent="0.25">
      <c r="A631" s="43">
        <v>1100105681</v>
      </c>
      <c r="B631" s="62" t="s">
        <v>110</v>
      </c>
      <c r="C631">
        <v>1</v>
      </c>
      <c r="D631" s="62" t="s">
        <v>182</v>
      </c>
    </row>
    <row r="632" spans="1:4" x14ac:dyDescent="0.25">
      <c r="A632" s="43">
        <v>1100105681</v>
      </c>
      <c r="B632" s="62" t="s">
        <v>110</v>
      </c>
      <c r="C632">
        <v>1</v>
      </c>
      <c r="D632" s="62" t="s">
        <v>237</v>
      </c>
    </row>
    <row r="633" spans="1:4" x14ac:dyDescent="0.25">
      <c r="A633" s="43">
        <v>1100105681</v>
      </c>
      <c r="B633" s="62" t="s">
        <v>110</v>
      </c>
      <c r="C633">
        <v>1</v>
      </c>
      <c r="D633" s="62" t="s">
        <v>188</v>
      </c>
    </row>
    <row r="634" spans="1:4" x14ac:dyDescent="0.25">
      <c r="A634" s="43">
        <v>1100105681</v>
      </c>
      <c r="B634" s="62" t="s">
        <v>110</v>
      </c>
      <c r="C634">
        <v>1</v>
      </c>
      <c r="D634" s="62" t="s">
        <v>338</v>
      </c>
    </row>
    <row r="635" spans="1:4" x14ac:dyDescent="0.25">
      <c r="A635" s="43">
        <v>1100105681</v>
      </c>
      <c r="B635" s="62" t="s">
        <v>110</v>
      </c>
      <c r="C635">
        <v>1</v>
      </c>
      <c r="D635" s="62" t="s">
        <v>305</v>
      </c>
    </row>
    <row r="636" spans="1:4" x14ac:dyDescent="0.25">
      <c r="A636" s="43">
        <v>1100105681</v>
      </c>
      <c r="B636" s="62" t="s">
        <v>110</v>
      </c>
      <c r="C636">
        <v>1</v>
      </c>
      <c r="D636" s="62" t="s">
        <v>384</v>
      </c>
    </row>
    <row r="637" spans="1:4" x14ac:dyDescent="0.25">
      <c r="A637" s="43">
        <v>1100105681</v>
      </c>
      <c r="B637" s="62" t="s">
        <v>110</v>
      </c>
      <c r="C637">
        <v>1</v>
      </c>
      <c r="D637" s="62" t="s">
        <v>385</v>
      </c>
    </row>
    <row r="638" spans="1:4" x14ac:dyDescent="0.25">
      <c r="A638" s="43">
        <v>1100105681</v>
      </c>
      <c r="B638" s="62" t="s">
        <v>110</v>
      </c>
      <c r="C638">
        <v>1</v>
      </c>
      <c r="D638" s="62" t="s">
        <v>386</v>
      </c>
    </row>
    <row r="639" spans="1:4" x14ac:dyDescent="0.25">
      <c r="A639" s="43">
        <v>1100105681</v>
      </c>
      <c r="B639" s="62" t="s">
        <v>110</v>
      </c>
      <c r="C639">
        <v>1</v>
      </c>
      <c r="D639" s="62" t="s">
        <v>212</v>
      </c>
    </row>
    <row r="640" spans="1:4" x14ac:dyDescent="0.25">
      <c r="A640" s="43">
        <v>1100105681</v>
      </c>
      <c r="B640" s="62" t="s">
        <v>110</v>
      </c>
      <c r="C640">
        <v>1</v>
      </c>
      <c r="D640" s="62" t="s">
        <v>387</v>
      </c>
    </row>
    <row r="641" spans="1:4" x14ac:dyDescent="0.25">
      <c r="A641" s="43">
        <v>1100105681</v>
      </c>
      <c r="B641" s="62" t="s">
        <v>110</v>
      </c>
      <c r="C641">
        <v>1</v>
      </c>
      <c r="D641" s="62" t="s">
        <v>388</v>
      </c>
    </row>
    <row r="642" spans="1:4" x14ac:dyDescent="0.25">
      <c r="A642" s="43">
        <v>1100105681</v>
      </c>
      <c r="B642" s="62" t="s">
        <v>110</v>
      </c>
      <c r="C642">
        <v>1</v>
      </c>
      <c r="D642" s="62" t="s">
        <v>297</v>
      </c>
    </row>
    <row r="643" spans="1:4" x14ac:dyDescent="0.25">
      <c r="A643" s="43">
        <v>1100105681</v>
      </c>
      <c r="B643" s="62" t="s">
        <v>110</v>
      </c>
      <c r="C643">
        <v>1</v>
      </c>
      <c r="D643" s="62" t="s">
        <v>348</v>
      </c>
    </row>
    <row r="644" spans="1:4" x14ac:dyDescent="0.25">
      <c r="A644" s="43">
        <v>1100105681</v>
      </c>
      <c r="B644" s="62" t="s">
        <v>110</v>
      </c>
      <c r="C644">
        <v>1</v>
      </c>
      <c r="D644" s="62" t="s">
        <v>369</v>
      </c>
    </row>
    <row r="645" spans="1:4" x14ac:dyDescent="0.25">
      <c r="A645" s="43">
        <v>1100105681</v>
      </c>
      <c r="B645" s="62" t="s">
        <v>110</v>
      </c>
      <c r="C645">
        <v>1</v>
      </c>
      <c r="D645" s="62" t="s">
        <v>10</v>
      </c>
    </row>
    <row r="646" spans="1:4" x14ac:dyDescent="0.25">
      <c r="A646" s="43">
        <v>1100105681</v>
      </c>
      <c r="B646" s="62" t="s">
        <v>110</v>
      </c>
      <c r="C646">
        <v>1</v>
      </c>
      <c r="D646" s="62" t="s">
        <v>349</v>
      </c>
    </row>
    <row r="647" spans="1:4" x14ac:dyDescent="0.25">
      <c r="A647" s="43">
        <v>1100105681</v>
      </c>
      <c r="B647" s="62" t="s">
        <v>110</v>
      </c>
      <c r="C647">
        <v>1</v>
      </c>
      <c r="D647" s="62" t="s">
        <v>98</v>
      </c>
    </row>
    <row r="648" spans="1:4" x14ac:dyDescent="0.25">
      <c r="A648" s="43">
        <v>1100105681</v>
      </c>
      <c r="B648" s="62" t="s">
        <v>110</v>
      </c>
      <c r="C648">
        <v>1</v>
      </c>
      <c r="D648" s="62" t="s">
        <v>195</v>
      </c>
    </row>
    <row r="649" spans="1:4" x14ac:dyDescent="0.25">
      <c r="A649" s="43">
        <v>1100105681</v>
      </c>
      <c r="B649" s="62" t="s">
        <v>110</v>
      </c>
      <c r="C649">
        <v>1</v>
      </c>
      <c r="D649" s="62" t="s">
        <v>196</v>
      </c>
    </row>
    <row r="650" spans="1:4" x14ac:dyDescent="0.25">
      <c r="A650" s="43">
        <v>1100105681</v>
      </c>
      <c r="B650" s="62" t="s">
        <v>110</v>
      </c>
      <c r="C650">
        <v>1</v>
      </c>
      <c r="D650" s="62" t="s">
        <v>362</v>
      </c>
    </row>
    <row r="651" spans="1:4" x14ac:dyDescent="0.25">
      <c r="A651" s="43">
        <v>1100105681</v>
      </c>
      <c r="B651" s="62" t="s">
        <v>110</v>
      </c>
      <c r="C651">
        <v>1</v>
      </c>
      <c r="D651" s="62" t="s">
        <v>197</v>
      </c>
    </row>
    <row r="652" spans="1:4" x14ac:dyDescent="0.25">
      <c r="A652" s="43">
        <v>1100105681</v>
      </c>
      <c r="B652" s="62" t="s">
        <v>110</v>
      </c>
      <c r="C652">
        <v>1</v>
      </c>
      <c r="D652" s="62" t="s">
        <v>189</v>
      </c>
    </row>
    <row r="653" spans="1:4" x14ac:dyDescent="0.25">
      <c r="A653" s="43">
        <v>1100105681</v>
      </c>
      <c r="B653" s="62" t="s">
        <v>110</v>
      </c>
      <c r="C653">
        <v>1</v>
      </c>
      <c r="D653" s="62" t="s">
        <v>218</v>
      </c>
    </row>
    <row r="654" spans="1:4" x14ac:dyDescent="0.25">
      <c r="A654" s="43">
        <v>1100105681</v>
      </c>
      <c r="B654" s="62" t="s">
        <v>110</v>
      </c>
      <c r="C654">
        <v>1</v>
      </c>
      <c r="D654" s="62" t="s">
        <v>219</v>
      </c>
    </row>
    <row r="655" spans="1:4" x14ac:dyDescent="0.25">
      <c r="A655" s="43">
        <v>1100105681</v>
      </c>
      <c r="B655" s="62" t="s">
        <v>110</v>
      </c>
      <c r="C655">
        <v>1</v>
      </c>
      <c r="D655" s="62" t="s">
        <v>154</v>
      </c>
    </row>
    <row r="656" spans="1:4" x14ac:dyDescent="0.25">
      <c r="A656" s="43">
        <v>1100105681</v>
      </c>
      <c r="B656" s="62" t="s">
        <v>110</v>
      </c>
      <c r="C656">
        <v>1</v>
      </c>
      <c r="D656" s="62" t="s">
        <v>213</v>
      </c>
    </row>
    <row r="657" spans="1:4" x14ac:dyDescent="0.25">
      <c r="A657" s="43">
        <v>1100105681</v>
      </c>
      <c r="B657" s="62" t="s">
        <v>110</v>
      </c>
      <c r="C657">
        <v>1</v>
      </c>
      <c r="D657" s="62" t="s">
        <v>214</v>
      </c>
    </row>
    <row r="658" spans="1:4" x14ac:dyDescent="0.25">
      <c r="A658" s="43">
        <v>1100105681</v>
      </c>
      <c r="B658" s="62" t="s">
        <v>110</v>
      </c>
      <c r="C658">
        <v>1</v>
      </c>
      <c r="D658" s="62" t="s">
        <v>301</v>
      </c>
    </row>
    <row r="659" spans="1:4" x14ac:dyDescent="0.25">
      <c r="A659" s="43">
        <v>1100104131</v>
      </c>
      <c r="B659" s="62" t="s">
        <v>103</v>
      </c>
      <c r="C659">
        <v>1</v>
      </c>
      <c r="D659" s="62" t="s">
        <v>198</v>
      </c>
    </row>
    <row r="660" spans="1:4" x14ac:dyDescent="0.25">
      <c r="A660" s="43">
        <v>1100104131</v>
      </c>
      <c r="B660" s="62" t="s">
        <v>103</v>
      </c>
      <c r="C660">
        <v>1</v>
      </c>
      <c r="D660" s="62" t="s">
        <v>199</v>
      </c>
    </row>
    <row r="661" spans="1:4" x14ac:dyDescent="0.25">
      <c r="A661" s="43">
        <v>1100104131</v>
      </c>
      <c r="B661" s="62" t="s">
        <v>103</v>
      </c>
      <c r="C661">
        <v>1</v>
      </c>
      <c r="D661" s="62" t="s">
        <v>96</v>
      </c>
    </row>
    <row r="662" spans="1:4" x14ac:dyDescent="0.25">
      <c r="A662" s="43">
        <v>1100104131</v>
      </c>
      <c r="B662" s="62" t="s">
        <v>103</v>
      </c>
      <c r="C662">
        <v>1</v>
      </c>
      <c r="D662" s="62" t="s">
        <v>200</v>
      </c>
    </row>
    <row r="663" spans="1:4" x14ac:dyDescent="0.25">
      <c r="A663" s="43">
        <v>1100104131</v>
      </c>
      <c r="B663" s="62" t="s">
        <v>103</v>
      </c>
      <c r="C663">
        <v>1</v>
      </c>
      <c r="D663" s="62" t="s">
        <v>203</v>
      </c>
    </row>
    <row r="664" spans="1:4" x14ac:dyDescent="0.25">
      <c r="A664" s="43">
        <v>1100104131</v>
      </c>
      <c r="B664" s="62" t="s">
        <v>103</v>
      </c>
      <c r="C664">
        <v>1</v>
      </c>
      <c r="D664" s="62" t="s">
        <v>211</v>
      </c>
    </row>
    <row r="665" spans="1:4" x14ac:dyDescent="0.25">
      <c r="A665" s="43">
        <v>1100104131</v>
      </c>
      <c r="B665" s="62" t="s">
        <v>103</v>
      </c>
      <c r="C665">
        <v>1</v>
      </c>
      <c r="D665" s="62" t="s">
        <v>205</v>
      </c>
    </row>
    <row r="666" spans="1:4" x14ac:dyDescent="0.25">
      <c r="A666" s="43">
        <v>1100104131</v>
      </c>
      <c r="B666" s="62" t="s">
        <v>103</v>
      </c>
      <c r="C666">
        <v>1</v>
      </c>
      <c r="D666" s="62" t="s">
        <v>206</v>
      </c>
    </row>
    <row r="667" spans="1:4" x14ac:dyDescent="0.25">
      <c r="A667" s="43">
        <v>1100104131</v>
      </c>
      <c r="B667" s="62" t="s">
        <v>103</v>
      </c>
      <c r="C667">
        <v>1</v>
      </c>
      <c r="D667" s="62" t="s">
        <v>307</v>
      </c>
    </row>
    <row r="668" spans="1:4" x14ac:dyDescent="0.25">
      <c r="A668" s="43">
        <v>1100104131</v>
      </c>
      <c r="B668" s="62" t="s">
        <v>103</v>
      </c>
      <c r="C668">
        <v>1</v>
      </c>
      <c r="D668" s="62" t="s">
        <v>207</v>
      </c>
    </row>
    <row r="669" spans="1:4" x14ac:dyDescent="0.25">
      <c r="A669" s="43">
        <v>1100104131</v>
      </c>
      <c r="B669" s="62" t="s">
        <v>103</v>
      </c>
      <c r="C669">
        <v>1</v>
      </c>
      <c r="D669" s="62" t="s">
        <v>208</v>
      </c>
    </row>
    <row r="670" spans="1:4" x14ac:dyDescent="0.25">
      <c r="A670" s="43">
        <v>1100104131</v>
      </c>
      <c r="B670" s="62" t="s">
        <v>103</v>
      </c>
      <c r="C670">
        <v>1</v>
      </c>
      <c r="D670" s="62" t="s">
        <v>210</v>
      </c>
    </row>
    <row r="671" spans="1:4" x14ac:dyDescent="0.25">
      <c r="A671" s="43">
        <v>1100104131</v>
      </c>
      <c r="B671" s="62" t="s">
        <v>103</v>
      </c>
      <c r="C671">
        <v>1</v>
      </c>
      <c r="D671" s="62" t="s">
        <v>215</v>
      </c>
    </row>
    <row r="672" spans="1:4" x14ac:dyDescent="0.25">
      <c r="A672" s="43">
        <v>1100104131</v>
      </c>
      <c r="B672" s="62" t="s">
        <v>103</v>
      </c>
      <c r="C672">
        <v>1</v>
      </c>
      <c r="D672" s="62" t="s">
        <v>235</v>
      </c>
    </row>
    <row r="673" spans="1:4" x14ac:dyDescent="0.25">
      <c r="A673" s="43">
        <v>1100104131</v>
      </c>
      <c r="B673" s="62" t="s">
        <v>103</v>
      </c>
      <c r="C673">
        <v>1</v>
      </c>
      <c r="D673" s="62" t="s">
        <v>262</v>
      </c>
    </row>
    <row r="674" spans="1:4" x14ac:dyDescent="0.25">
      <c r="A674" s="43">
        <v>1100104131</v>
      </c>
      <c r="B674" s="62" t="s">
        <v>103</v>
      </c>
      <c r="C674">
        <v>1</v>
      </c>
      <c r="D674" s="62" t="s">
        <v>390</v>
      </c>
    </row>
    <row r="675" spans="1:4" x14ac:dyDescent="0.25">
      <c r="A675" s="43">
        <v>1100104131</v>
      </c>
      <c r="B675" s="62" t="s">
        <v>103</v>
      </c>
      <c r="C675">
        <v>1</v>
      </c>
      <c r="D675" s="62" t="s">
        <v>267</v>
      </c>
    </row>
    <row r="676" spans="1:4" x14ac:dyDescent="0.25">
      <c r="A676" s="43">
        <v>1100104131</v>
      </c>
      <c r="B676" s="62" t="s">
        <v>103</v>
      </c>
      <c r="C676">
        <v>1</v>
      </c>
      <c r="D676" s="62" t="s">
        <v>236</v>
      </c>
    </row>
    <row r="677" spans="1:4" x14ac:dyDescent="0.25">
      <c r="A677" s="43">
        <v>1100104131</v>
      </c>
      <c r="B677" s="62" t="s">
        <v>103</v>
      </c>
      <c r="C677">
        <v>1</v>
      </c>
      <c r="D677" s="62" t="s">
        <v>339</v>
      </c>
    </row>
    <row r="678" spans="1:4" x14ac:dyDescent="0.25">
      <c r="A678" s="43">
        <v>1100104131</v>
      </c>
      <c r="B678" s="62" t="s">
        <v>103</v>
      </c>
      <c r="C678">
        <v>1</v>
      </c>
      <c r="D678" s="62" t="s">
        <v>340</v>
      </c>
    </row>
    <row r="679" spans="1:4" x14ac:dyDescent="0.25">
      <c r="A679" s="43">
        <v>1100104131</v>
      </c>
      <c r="B679" s="62" t="s">
        <v>103</v>
      </c>
      <c r="C679">
        <v>1</v>
      </c>
      <c r="D679" s="62" t="s">
        <v>342</v>
      </c>
    </row>
    <row r="680" spans="1:4" x14ac:dyDescent="0.25">
      <c r="A680" s="43">
        <v>1100104131</v>
      </c>
      <c r="B680" s="62" t="s">
        <v>103</v>
      </c>
      <c r="C680">
        <v>1</v>
      </c>
      <c r="D680" s="62" t="s">
        <v>344</v>
      </c>
    </row>
    <row r="681" spans="1:4" x14ac:dyDescent="0.25">
      <c r="A681" s="43">
        <v>1100104131</v>
      </c>
      <c r="B681" s="62" t="s">
        <v>103</v>
      </c>
      <c r="C681">
        <v>1</v>
      </c>
      <c r="D681" s="62" t="s">
        <v>212</v>
      </c>
    </row>
    <row r="682" spans="1:4" x14ac:dyDescent="0.25">
      <c r="A682" s="43">
        <v>1100104131</v>
      </c>
      <c r="B682" s="62" t="s">
        <v>103</v>
      </c>
      <c r="C682">
        <v>1</v>
      </c>
      <c r="D682" s="62" t="s">
        <v>369</v>
      </c>
    </row>
    <row r="683" spans="1:4" x14ac:dyDescent="0.25">
      <c r="A683" s="43">
        <v>1100104131</v>
      </c>
      <c r="B683" s="62" t="s">
        <v>103</v>
      </c>
      <c r="C683">
        <v>1</v>
      </c>
      <c r="D683" s="62" t="s">
        <v>10</v>
      </c>
    </row>
    <row r="684" spans="1:4" x14ac:dyDescent="0.25">
      <c r="A684" s="43">
        <v>1100104131</v>
      </c>
      <c r="B684" s="62" t="s">
        <v>103</v>
      </c>
      <c r="C684">
        <v>1</v>
      </c>
      <c r="D684" s="62" t="s">
        <v>98</v>
      </c>
    </row>
    <row r="685" spans="1:4" x14ac:dyDescent="0.25">
      <c r="A685" s="43">
        <v>1100104131</v>
      </c>
      <c r="B685" s="62" t="s">
        <v>103</v>
      </c>
      <c r="C685">
        <v>1</v>
      </c>
      <c r="D685" s="62" t="s">
        <v>218</v>
      </c>
    </row>
    <row r="686" spans="1:4" x14ac:dyDescent="0.25">
      <c r="A686" s="43">
        <v>1100104131</v>
      </c>
      <c r="B686" s="62" t="s">
        <v>103</v>
      </c>
      <c r="C686">
        <v>1</v>
      </c>
      <c r="D686" s="62" t="s">
        <v>219</v>
      </c>
    </row>
    <row r="687" spans="1:4" x14ac:dyDescent="0.25">
      <c r="A687" s="43">
        <v>1100104131</v>
      </c>
      <c r="B687" s="62" t="s">
        <v>103</v>
      </c>
      <c r="C687">
        <v>1</v>
      </c>
      <c r="D687" s="62" t="s">
        <v>154</v>
      </c>
    </row>
    <row r="688" spans="1:4" x14ac:dyDescent="0.25">
      <c r="A688" s="43">
        <v>1100107519</v>
      </c>
      <c r="B688" s="62" t="s">
        <v>391</v>
      </c>
      <c r="C688">
        <v>1</v>
      </c>
      <c r="D688" s="62" t="s">
        <v>393</v>
      </c>
    </row>
    <row r="689" spans="1:4" x14ac:dyDescent="0.25">
      <c r="A689" s="43">
        <v>1100110251</v>
      </c>
      <c r="B689" s="62" t="s">
        <v>394</v>
      </c>
      <c r="C689">
        <v>1</v>
      </c>
      <c r="D689" s="62" t="s">
        <v>336</v>
      </c>
    </row>
    <row r="690" spans="1:4" x14ac:dyDescent="0.25">
      <c r="A690" s="43">
        <v>1100110251</v>
      </c>
      <c r="B690" s="62" t="s">
        <v>394</v>
      </c>
      <c r="C690">
        <v>1</v>
      </c>
      <c r="D690" s="62" t="s">
        <v>386</v>
      </c>
    </row>
    <row r="691" spans="1:4" x14ac:dyDescent="0.25">
      <c r="A691" s="43">
        <v>1100121678</v>
      </c>
      <c r="B691" s="62" t="s">
        <v>395</v>
      </c>
      <c r="C691">
        <v>1</v>
      </c>
      <c r="D691" s="62" t="s">
        <v>193</v>
      </c>
    </row>
    <row r="692" spans="1:4" x14ac:dyDescent="0.25">
      <c r="A692" s="43">
        <v>1100121678</v>
      </c>
      <c r="B692" s="62" t="s">
        <v>395</v>
      </c>
      <c r="C692">
        <v>1</v>
      </c>
      <c r="D692" s="62" t="s">
        <v>197</v>
      </c>
    </row>
    <row r="693" spans="1:4" x14ac:dyDescent="0.25">
      <c r="A693" s="43">
        <v>1100121678</v>
      </c>
      <c r="B693" s="62" t="s">
        <v>395</v>
      </c>
      <c r="C693">
        <v>1</v>
      </c>
      <c r="D693" s="62" t="s">
        <v>189</v>
      </c>
    </row>
    <row r="694" spans="1:4" x14ac:dyDescent="0.25">
      <c r="A694" s="43">
        <v>1100105618</v>
      </c>
      <c r="B694" s="62" t="s">
        <v>396</v>
      </c>
      <c r="C694">
        <v>1</v>
      </c>
      <c r="D694" s="62" t="s">
        <v>201</v>
      </c>
    </row>
    <row r="695" spans="1:4" x14ac:dyDescent="0.25">
      <c r="A695" s="43">
        <v>1100105618</v>
      </c>
      <c r="B695" s="62" t="s">
        <v>396</v>
      </c>
      <c r="C695">
        <v>1</v>
      </c>
      <c r="D695" s="62" t="s">
        <v>246</v>
      </c>
    </row>
    <row r="696" spans="1:4" x14ac:dyDescent="0.25">
      <c r="A696" s="43">
        <v>1100105618</v>
      </c>
      <c r="B696" s="62" t="s">
        <v>396</v>
      </c>
      <c r="C696">
        <v>1</v>
      </c>
      <c r="D696" s="62" t="s">
        <v>206</v>
      </c>
    </row>
    <row r="697" spans="1:4" x14ac:dyDescent="0.25">
      <c r="A697" s="43">
        <v>1100105618</v>
      </c>
      <c r="B697" s="62" t="s">
        <v>396</v>
      </c>
      <c r="C697">
        <v>1</v>
      </c>
      <c r="D697" s="62" t="s">
        <v>307</v>
      </c>
    </row>
    <row r="698" spans="1:4" x14ac:dyDescent="0.25">
      <c r="A698" s="43">
        <v>1100105618</v>
      </c>
      <c r="B698" s="62" t="s">
        <v>396</v>
      </c>
      <c r="C698">
        <v>1</v>
      </c>
      <c r="D698" s="62" t="s">
        <v>247</v>
      </c>
    </row>
    <row r="699" spans="1:4" x14ac:dyDescent="0.25">
      <c r="A699" s="43">
        <v>1100105618</v>
      </c>
      <c r="B699" s="62" t="s">
        <v>396</v>
      </c>
      <c r="C699">
        <v>1</v>
      </c>
      <c r="D699" s="62" t="s">
        <v>215</v>
      </c>
    </row>
    <row r="700" spans="1:4" x14ac:dyDescent="0.25">
      <c r="A700" s="43">
        <v>1100105618</v>
      </c>
      <c r="B700" s="62" t="s">
        <v>396</v>
      </c>
      <c r="C700">
        <v>1</v>
      </c>
      <c r="D700" s="62" t="s">
        <v>338</v>
      </c>
    </row>
    <row r="701" spans="1:4" x14ac:dyDescent="0.25">
      <c r="A701" s="43">
        <v>1100105618</v>
      </c>
      <c r="B701" s="62" t="s">
        <v>396</v>
      </c>
      <c r="C701">
        <v>1</v>
      </c>
      <c r="D701" s="62" t="s">
        <v>344</v>
      </c>
    </row>
    <row r="702" spans="1:4" x14ac:dyDescent="0.25">
      <c r="A702" s="43">
        <v>1100105618</v>
      </c>
      <c r="B702" s="62" t="s">
        <v>396</v>
      </c>
      <c r="C702">
        <v>1</v>
      </c>
      <c r="D702" s="62" t="s">
        <v>379</v>
      </c>
    </row>
    <row r="703" spans="1:4" x14ac:dyDescent="0.25">
      <c r="A703" s="43">
        <v>1100105618</v>
      </c>
      <c r="B703" s="62" t="s">
        <v>396</v>
      </c>
      <c r="C703">
        <v>1</v>
      </c>
      <c r="D703" s="62" t="s">
        <v>213</v>
      </c>
    </row>
    <row r="704" spans="1:4" x14ac:dyDescent="0.25">
      <c r="A704" s="43">
        <v>1100131294</v>
      </c>
      <c r="B704" s="62" t="s">
        <v>397</v>
      </c>
      <c r="C704">
        <v>1</v>
      </c>
      <c r="D704" s="62" t="s">
        <v>262</v>
      </c>
    </row>
    <row r="705" spans="1:4" x14ac:dyDescent="0.25">
      <c r="A705" s="43">
        <v>1100131294</v>
      </c>
      <c r="B705" s="62" t="s">
        <v>397</v>
      </c>
      <c r="C705">
        <v>1</v>
      </c>
      <c r="D705" s="62" t="s">
        <v>188</v>
      </c>
    </row>
    <row r="706" spans="1:4" x14ac:dyDescent="0.25">
      <c r="A706" s="43">
        <v>1100131294</v>
      </c>
      <c r="B706" s="62" t="s">
        <v>397</v>
      </c>
      <c r="C706">
        <v>1</v>
      </c>
      <c r="D706" s="62" t="s">
        <v>343</v>
      </c>
    </row>
    <row r="707" spans="1:4" x14ac:dyDescent="0.25">
      <c r="A707" s="43">
        <v>1100128942</v>
      </c>
      <c r="B707" s="62" t="s">
        <v>151</v>
      </c>
      <c r="C707">
        <v>8</v>
      </c>
      <c r="D707" s="62" t="s">
        <v>192</v>
      </c>
    </row>
    <row r="708" spans="1:4" x14ac:dyDescent="0.25">
      <c r="A708" s="43">
        <v>1100128942</v>
      </c>
      <c r="B708" s="62" t="s">
        <v>151</v>
      </c>
      <c r="C708">
        <v>8</v>
      </c>
      <c r="D708" s="62" t="s">
        <v>230</v>
      </c>
    </row>
    <row r="709" spans="1:4" x14ac:dyDescent="0.25">
      <c r="A709" s="43">
        <v>1100128942</v>
      </c>
      <c r="B709" s="62" t="s">
        <v>151</v>
      </c>
      <c r="C709">
        <v>8</v>
      </c>
      <c r="D709" s="62" t="s">
        <v>188</v>
      </c>
    </row>
    <row r="710" spans="1:4" x14ac:dyDescent="0.25">
      <c r="A710" s="43">
        <v>1100128942</v>
      </c>
      <c r="B710" s="62" t="s">
        <v>151</v>
      </c>
      <c r="C710">
        <v>8</v>
      </c>
      <c r="D710" s="62" t="s">
        <v>195</v>
      </c>
    </row>
    <row r="711" spans="1:4" x14ac:dyDescent="0.25">
      <c r="A711" s="43">
        <v>1100128942</v>
      </c>
      <c r="B711" s="62" t="s">
        <v>151</v>
      </c>
      <c r="C711">
        <v>8</v>
      </c>
      <c r="D711" s="62" t="s">
        <v>197</v>
      </c>
    </row>
    <row r="712" spans="1:4" x14ac:dyDescent="0.25">
      <c r="A712" s="43">
        <v>1100128942</v>
      </c>
      <c r="B712" s="62" t="s">
        <v>151</v>
      </c>
      <c r="C712">
        <v>8</v>
      </c>
      <c r="D712" s="62" t="s">
        <v>189</v>
      </c>
    </row>
    <row r="713" spans="1:4" x14ac:dyDescent="0.25">
      <c r="A713" s="43">
        <v>1100128942</v>
      </c>
      <c r="B713" s="62" t="s">
        <v>151</v>
      </c>
      <c r="C713">
        <v>4</v>
      </c>
      <c r="D713" s="62" t="s">
        <v>191</v>
      </c>
    </row>
    <row r="714" spans="1:4" x14ac:dyDescent="0.25">
      <c r="A714" s="43">
        <v>1100128942</v>
      </c>
      <c r="B714" s="62" t="s">
        <v>151</v>
      </c>
      <c r="C714">
        <v>9</v>
      </c>
      <c r="D714" s="62" t="s">
        <v>191</v>
      </c>
    </row>
    <row r="715" spans="1:4" x14ac:dyDescent="0.25">
      <c r="A715" s="43">
        <v>1100128942</v>
      </c>
      <c r="B715" s="62" t="s">
        <v>151</v>
      </c>
      <c r="C715">
        <v>5</v>
      </c>
      <c r="D715" s="62" t="s">
        <v>96</v>
      </c>
    </row>
    <row r="716" spans="1:4" x14ac:dyDescent="0.25">
      <c r="A716" s="43">
        <v>1100128942</v>
      </c>
      <c r="B716" s="62" t="s">
        <v>151</v>
      </c>
      <c r="C716">
        <v>5</v>
      </c>
      <c r="D716" s="62" t="s">
        <v>284</v>
      </c>
    </row>
    <row r="717" spans="1:4" x14ac:dyDescent="0.25">
      <c r="A717" s="43">
        <v>1100128942</v>
      </c>
      <c r="B717" s="62" t="s">
        <v>151</v>
      </c>
      <c r="C717">
        <v>5</v>
      </c>
      <c r="D717" s="62" t="s">
        <v>356</v>
      </c>
    </row>
    <row r="718" spans="1:4" x14ac:dyDescent="0.25">
      <c r="A718" s="43">
        <v>1100128942</v>
      </c>
      <c r="B718" s="62" t="s">
        <v>151</v>
      </c>
      <c r="C718">
        <v>5</v>
      </c>
      <c r="D718" s="62" t="s">
        <v>191</v>
      </c>
    </row>
    <row r="719" spans="1:4" x14ac:dyDescent="0.25">
      <c r="A719" s="43">
        <v>1100128942</v>
      </c>
      <c r="B719" s="62" t="s">
        <v>151</v>
      </c>
      <c r="C719">
        <v>5</v>
      </c>
      <c r="D719" s="62" t="s">
        <v>334</v>
      </c>
    </row>
    <row r="720" spans="1:4" x14ac:dyDescent="0.25">
      <c r="A720" s="43">
        <v>1100128942</v>
      </c>
      <c r="B720" s="62" t="s">
        <v>151</v>
      </c>
      <c r="C720">
        <v>5</v>
      </c>
      <c r="D720" s="62" t="s">
        <v>192</v>
      </c>
    </row>
    <row r="721" spans="1:4" x14ac:dyDescent="0.25">
      <c r="A721" s="43">
        <v>1100128942</v>
      </c>
      <c r="B721" s="62" t="s">
        <v>151</v>
      </c>
      <c r="C721">
        <v>5</v>
      </c>
      <c r="D721" s="62" t="s">
        <v>194</v>
      </c>
    </row>
    <row r="722" spans="1:4" x14ac:dyDescent="0.25">
      <c r="A722" s="43">
        <v>1100128942</v>
      </c>
      <c r="B722" s="62" t="s">
        <v>151</v>
      </c>
      <c r="C722">
        <v>5</v>
      </c>
      <c r="D722" s="62" t="s">
        <v>230</v>
      </c>
    </row>
    <row r="723" spans="1:4" x14ac:dyDescent="0.25">
      <c r="A723" s="43">
        <v>1100128942</v>
      </c>
      <c r="B723" s="62" t="s">
        <v>151</v>
      </c>
      <c r="C723">
        <v>5</v>
      </c>
      <c r="D723" s="62" t="s">
        <v>268</v>
      </c>
    </row>
    <row r="724" spans="1:4" x14ac:dyDescent="0.25">
      <c r="A724" s="43">
        <v>1100128942</v>
      </c>
      <c r="B724" s="62" t="s">
        <v>151</v>
      </c>
      <c r="C724">
        <v>5</v>
      </c>
      <c r="D724" s="62" t="s">
        <v>195</v>
      </c>
    </row>
    <row r="725" spans="1:4" x14ac:dyDescent="0.25">
      <c r="A725" s="43">
        <v>1100128942</v>
      </c>
      <c r="B725" s="62" t="s">
        <v>151</v>
      </c>
      <c r="C725">
        <v>5</v>
      </c>
      <c r="D725" s="62" t="s">
        <v>196</v>
      </c>
    </row>
    <row r="726" spans="1:4" x14ac:dyDescent="0.25">
      <c r="A726" s="43">
        <v>1100128942</v>
      </c>
      <c r="B726" s="62" t="s">
        <v>151</v>
      </c>
      <c r="C726">
        <v>5</v>
      </c>
      <c r="D726" s="62" t="s">
        <v>197</v>
      </c>
    </row>
    <row r="727" spans="1:4" x14ac:dyDescent="0.25">
      <c r="A727" s="43">
        <v>1100128942</v>
      </c>
      <c r="B727" s="62" t="s">
        <v>151</v>
      </c>
      <c r="C727">
        <v>5</v>
      </c>
      <c r="D727" s="62" t="s">
        <v>189</v>
      </c>
    </row>
    <row r="728" spans="1:4" x14ac:dyDescent="0.25">
      <c r="A728" s="43">
        <v>1100126890</v>
      </c>
      <c r="B728" s="62" t="s">
        <v>402</v>
      </c>
      <c r="C728">
        <v>1</v>
      </c>
      <c r="D728" s="62" t="s">
        <v>380</v>
      </c>
    </row>
    <row r="729" spans="1:4" x14ac:dyDescent="0.25">
      <c r="A729" s="43">
        <v>1100116076</v>
      </c>
      <c r="B729" s="62" t="s">
        <v>403</v>
      </c>
      <c r="C729">
        <v>1</v>
      </c>
      <c r="D729" s="62" t="s">
        <v>195</v>
      </c>
    </row>
    <row r="730" spans="1:4" x14ac:dyDescent="0.25">
      <c r="A730" s="43">
        <v>1100116076</v>
      </c>
      <c r="B730" s="62" t="s">
        <v>403</v>
      </c>
      <c r="C730">
        <v>1</v>
      </c>
      <c r="D730" s="62" t="s">
        <v>197</v>
      </c>
    </row>
    <row r="731" spans="1:4" x14ac:dyDescent="0.25">
      <c r="A731" s="43">
        <v>1100116076</v>
      </c>
      <c r="B731" s="62" t="s">
        <v>403</v>
      </c>
      <c r="C731">
        <v>1</v>
      </c>
      <c r="D731" s="62" t="s">
        <v>189</v>
      </c>
    </row>
    <row r="732" spans="1:4" x14ac:dyDescent="0.25">
      <c r="A732" s="43">
        <v>1100105668</v>
      </c>
      <c r="B732" s="62" t="s">
        <v>108</v>
      </c>
      <c r="C732">
        <v>1</v>
      </c>
      <c r="D732" s="62" t="s">
        <v>239</v>
      </c>
    </row>
    <row r="733" spans="1:4" x14ac:dyDescent="0.25">
      <c r="A733" s="43">
        <v>1100105668</v>
      </c>
      <c r="B733" s="62" t="s">
        <v>108</v>
      </c>
      <c r="C733">
        <v>1</v>
      </c>
      <c r="D733" s="62" t="s">
        <v>240</v>
      </c>
    </row>
    <row r="734" spans="1:4" x14ac:dyDescent="0.25">
      <c r="A734" s="43">
        <v>1100105668</v>
      </c>
      <c r="B734" s="62" t="s">
        <v>108</v>
      </c>
      <c r="C734">
        <v>1</v>
      </c>
      <c r="D734" s="62" t="s">
        <v>198</v>
      </c>
    </row>
    <row r="735" spans="1:4" x14ac:dyDescent="0.25">
      <c r="A735" s="43">
        <v>1100105668</v>
      </c>
      <c r="B735" s="62" t="s">
        <v>108</v>
      </c>
      <c r="C735">
        <v>1</v>
      </c>
      <c r="D735" s="62" t="s">
        <v>241</v>
      </c>
    </row>
    <row r="736" spans="1:4" x14ac:dyDescent="0.25">
      <c r="A736" s="43">
        <v>1100105668</v>
      </c>
      <c r="B736" s="62" t="s">
        <v>108</v>
      </c>
      <c r="C736">
        <v>1</v>
      </c>
      <c r="D736" s="62" t="s">
        <v>242</v>
      </c>
    </row>
    <row r="737" spans="1:4" x14ac:dyDescent="0.25">
      <c r="A737" s="43">
        <v>1100105668</v>
      </c>
      <c r="B737" s="62" t="s">
        <v>108</v>
      </c>
      <c r="C737">
        <v>1</v>
      </c>
      <c r="D737" s="62" t="s">
        <v>199</v>
      </c>
    </row>
    <row r="738" spans="1:4" x14ac:dyDescent="0.25">
      <c r="A738" s="43">
        <v>1100105668</v>
      </c>
      <c r="B738" s="62" t="s">
        <v>108</v>
      </c>
      <c r="C738">
        <v>1</v>
      </c>
      <c r="D738" s="62" t="s">
        <v>243</v>
      </c>
    </row>
    <row r="739" spans="1:4" x14ac:dyDescent="0.25">
      <c r="A739" s="43">
        <v>1100105668</v>
      </c>
      <c r="B739" s="62" t="s">
        <v>108</v>
      </c>
      <c r="C739">
        <v>1</v>
      </c>
      <c r="D739" s="62" t="s">
        <v>82</v>
      </c>
    </row>
    <row r="740" spans="1:4" x14ac:dyDescent="0.25">
      <c r="A740" s="43">
        <v>1100105668</v>
      </c>
      <c r="B740" s="62" t="s">
        <v>108</v>
      </c>
      <c r="C740">
        <v>1</v>
      </c>
      <c r="D740" s="62" t="s">
        <v>244</v>
      </c>
    </row>
    <row r="741" spans="1:4" x14ac:dyDescent="0.25">
      <c r="A741" s="43">
        <v>1100105668</v>
      </c>
      <c r="B741" s="62" t="s">
        <v>108</v>
      </c>
      <c r="C741">
        <v>1</v>
      </c>
      <c r="D741" s="62" t="s">
        <v>96</v>
      </c>
    </row>
    <row r="742" spans="1:4" x14ac:dyDescent="0.25">
      <c r="A742" s="43">
        <v>1100105668</v>
      </c>
      <c r="B742" s="62" t="s">
        <v>108</v>
      </c>
      <c r="C742">
        <v>1</v>
      </c>
      <c r="D742" s="62" t="s">
        <v>97</v>
      </c>
    </row>
    <row r="743" spans="1:4" x14ac:dyDescent="0.25">
      <c r="A743" s="43">
        <v>1100105668</v>
      </c>
      <c r="B743" s="62" t="s">
        <v>108</v>
      </c>
      <c r="C743">
        <v>1</v>
      </c>
      <c r="D743" s="62" t="s">
        <v>201</v>
      </c>
    </row>
    <row r="744" spans="1:4" x14ac:dyDescent="0.25">
      <c r="A744" s="43">
        <v>1100105668</v>
      </c>
      <c r="B744" s="62" t="s">
        <v>108</v>
      </c>
      <c r="C744">
        <v>1</v>
      </c>
      <c r="D744" s="62" t="s">
        <v>245</v>
      </c>
    </row>
    <row r="745" spans="1:4" x14ac:dyDescent="0.25">
      <c r="A745" s="43">
        <v>1100105668</v>
      </c>
      <c r="B745" s="62" t="s">
        <v>108</v>
      </c>
      <c r="C745">
        <v>1</v>
      </c>
      <c r="D745" s="62" t="s">
        <v>290</v>
      </c>
    </row>
    <row r="746" spans="1:4" x14ac:dyDescent="0.25">
      <c r="A746" s="43">
        <v>1100105668</v>
      </c>
      <c r="B746" s="62" t="s">
        <v>108</v>
      </c>
      <c r="C746">
        <v>1</v>
      </c>
      <c r="D746" s="62" t="s">
        <v>203</v>
      </c>
    </row>
    <row r="747" spans="1:4" x14ac:dyDescent="0.25">
      <c r="A747" s="43">
        <v>1100105668</v>
      </c>
      <c r="B747" s="62" t="s">
        <v>108</v>
      </c>
      <c r="C747">
        <v>1</v>
      </c>
      <c r="D747" s="62" t="s">
        <v>204</v>
      </c>
    </row>
    <row r="748" spans="1:4" x14ac:dyDescent="0.25">
      <c r="A748" s="43">
        <v>1100105668</v>
      </c>
      <c r="B748" s="62" t="s">
        <v>108</v>
      </c>
      <c r="C748">
        <v>1</v>
      </c>
      <c r="D748" s="62" t="s">
        <v>246</v>
      </c>
    </row>
    <row r="749" spans="1:4" x14ac:dyDescent="0.25">
      <c r="A749" s="43">
        <v>1100105668</v>
      </c>
      <c r="B749" s="62" t="s">
        <v>108</v>
      </c>
      <c r="C749">
        <v>1</v>
      </c>
      <c r="D749" s="62" t="s">
        <v>206</v>
      </c>
    </row>
    <row r="750" spans="1:4" x14ac:dyDescent="0.25">
      <c r="A750" s="43">
        <v>1100105668</v>
      </c>
      <c r="B750" s="62" t="s">
        <v>108</v>
      </c>
      <c r="C750">
        <v>1</v>
      </c>
      <c r="D750" s="62" t="s">
        <v>207</v>
      </c>
    </row>
    <row r="751" spans="1:4" x14ac:dyDescent="0.25">
      <c r="A751" s="43">
        <v>1100105668</v>
      </c>
      <c r="B751" s="62" t="s">
        <v>108</v>
      </c>
      <c r="C751">
        <v>1</v>
      </c>
      <c r="D751" s="62" t="s">
        <v>208</v>
      </c>
    </row>
    <row r="752" spans="1:4" x14ac:dyDescent="0.25">
      <c r="A752" s="43">
        <v>1100105668</v>
      </c>
      <c r="B752" s="62" t="s">
        <v>108</v>
      </c>
      <c r="C752">
        <v>1</v>
      </c>
      <c r="D752" s="62" t="s">
        <v>247</v>
      </c>
    </row>
    <row r="753" spans="1:4" x14ac:dyDescent="0.25">
      <c r="A753" s="43">
        <v>1100105668</v>
      </c>
      <c r="B753" s="62" t="s">
        <v>108</v>
      </c>
      <c r="C753">
        <v>1</v>
      </c>
      <c r="D753" s="62" t="s">
        <v>209</v>
      </c>
    </row>
    <row r="754" spans="1:4" x14ac:dyDescent="0.25">
      <c r="A754" s="43">
        <v>1100105668</v>
      </c>
      <c r="B754" s="62" t="s">
        <v>108</v>
      </c>
      <c r="C754">
        <v>1</v>
      </c>
      <c r="D754" s="62" t="s">
        <v>210</v>
      </c>
    </row>
    <row r="755" spans="1:4" x14ac:dyDescent="0.25">
      <c r="A755" s="43">
        <v>1100105668</v>
      </c>
      <c r="B755" s="62" t="s">
        <v>108</v>
      </c>
      <c r="C755">
        <v>1</v>
      </c>
      <c r="D755" s="62" t="s">
        <v>215</v>
      </c>
    </row>
    <row r="756" spans="1:4" x14ac:dyDescent="0.25">
      <c r="A756" s="43">
        <v>1100105668</v>
      </c>
      <c r="B756" s="62" t="s">
        <v>108</v>
      </c>
      <c r="C756">
        <v>1</v>
      </c>
      <c r="D756" s="62" t="s">
        <v>333</v>
      </c>
    </row>
    <row r="757" spans="1:4" x14ac:dyDescent="0.25">
      <c r="A757" s="43">
        <v>1100105668</v>
      </c>
      <c r="B757" s="62" t="s">
        <v>108</v>
      </c>
      <c r="C757">
        <v>1</v>
      </c>
      <c r="D757" s="62" t="s">
        <v>192</v>
      </c>
    </row>
    <row r="758" spans="1:4" x14ac:dyDescent="0.25">
      <c r="A758" s="43">
        <v>1100105668</v>
      </c>
      <c r="B758" s="62" t="s">
        <v>108</v>
      </c>
      <c r="C758">
        <v>1</v>
      </c>
      <c r="D758" s="62" t="s">
        <v>262</v>
      </c>
    </row>
    <row r="759" spans="1:4" x14ac:dyDescent="0.25">
      <c r="A759" s="43">
        <v>1100105668</v>
      </c>
      <c r="B759" s="62" t="s">
        <v>108</v>
      </c>
      <c r="C759">
        <v>1</v>
      </c>
      <c r="D759" s="62" t="s">
        <v>336</v>
      </c>
    </row>
    <row r="760" spans="1:4" x14ac:dyDescent="0.25">
      <c r="A760" s="43">
        <v>1100105668</v>
      </c>
      <c r="B760" s="62" t="s">
        <v>108</v>
      </c>
      <c r="C760">
        <v>1</v>
      </c>
      <c r="D760" s="62" t="s">
        <v>267</v>
      </c>
    </row>
    <row r="761" spans="1:4" x14ac:dyDescent="0.25">
      <c r="A761" s="43">
        <v>1100105668</v>
      </c>
      <c r="B761" s="62" t="s">
        <v>108</v>
      </c>
      <c r="C761">
        <v>1</v>
      </c>
      <c r="D761" s="62" t="s">
        <v>236</v>
      </c>
    </row>
    <row r="762" spans="1:4" x14ac:dyDescent="0.25">
      <c r="A762" s="43">
        <v>1100105668</v>
      </c>
      <c r="B762" s="62" t="s">
        <v>108</v>
      </c>
      <c r="C762">
        <v>1</v>
      </c>
      <c r="D762" s="62" t="s">
        <v>216</v>
      </c>
    </row>
    <row r="763" spans="1:4" x14ac:dyDescent="0.25">
      <c r="A763" s="43">
        <v>1100105668</v>
      </c>
      <c r="B763" s="62" t="s">
        <v>108</v>
      </c>
      <c r="C763">
        <v>1</v>
      </c>
      <c r="D763" s="62" t="s">
        <v>338</v>
      </c>
    </row>
    <row r="764" spans="1:4" x14ac:dyDescent="0.25">
      <c r="A764" s="43">
        <v>1100105668</v>
      </c>
      <c r="B764" s="62" t="s">
        <v>108</v>
      </c>
      <c r="C764">
        <v>1</v>
      </c>
      <c r="D764" s="62" t="s">
        <v>340</v>
      </c>
    </row>
    <row r="765" spans="1:4" x14ac:dyDescent="0.25">
      <c r="A765" s="43">
        <v>1100105668</v>
      </c>
      <c r="B765" s="62" t="s">
        <v>108</v>
      </c>
      <c r="C765">
        <v>1</v>
      </c>
      <c r="D765" s="62" t="s">
        <v>212</v>
      </c>
    </row>
    <row r="766" spans="1:4" x14ac:dyDescent="0.25">
      <c r="A766" s="43">
        <v>1100105668</v>
      </c>
      <c r="B766" s="62" t="s">
        <v>108</v>
      </c>
      <c r="C766">
        <v>1</v>
      </c>
      <c r="D766" s="62" t="s">
        <v>348</v>
      </c>
    </row>
    <row r="767" spans="1:4" x14ac:dyDescent="0.25">
      <c r="A767" s="43">
        <v>1100105668</v>
      </c>
      <c r="B767" s="62" t="s">
        <v>108</v>
      </c>
      <c r="C767">
        <v>1</v>
      </c>
      <c r="D767" s="62" t="s">
        <v>10</v>
      </c>
    </row>
    <row r="768" spans="1:4" x14ac:dyDescent="0.25">
      <c r="A768" s="43">
        <v>1100105668</v>
      </c>
      <c r="B768" s="62" t="s">
        <v>108</v>
      </c>
      <c r="C768">
        <v>1</v>
      </c>
      <c r="D768" s="62" t="s">
        <v>98</v>
      </c>
    </row>
    <row r="769" spans="1:4" x14ac:dyDescent="0.25">
      <c r="A769" s="43">
        <v>1100105668</v>
      </c>
      <c r="B769" s="62" t="s">
        <v>108</v>
      </c>
      <c r="C769">
        <v>1</v>
      </c>
      <c r="D769" s="62" t="s">
        <v>218</v>
      </c>
    </row>
    <row r="770" spans="1:4" x14ac:dyDescent="0.25">
      <c r="A770" s="43">
        <v>1100105668</v>
      </c>
      <c r="B770" s="62" t="s">
        <v>108</v>
      </c>
      <c r="C770">
        <v>1</v>
      </c>
      <c r="D770" s="62" t="s">
        <v>219</v>
      </c>
    </row>
    <row r="771" spans="1:4" x14ac:dyDescent="0.25">
      <c r="A771" s="43">
        <v>1100105668</v>
      </c>
      <c r="B771" s="62" t="s">
        <v>108</v>
      </c>
      <c r="C771">
        <v>1</v>
      </c>
      <c r="D771" s="62" t="s">
        <v>154</v>
      </c>
    </row>
    <row r="772" spans="1:4" x14ac:dyDescent="0.25">
      <c r="A772" s="43">
        <v>1100105668</v>
      </c>
      <c r="B772" s="62" t="s">
        <v>108</v>
      </c>
      <c r="C772">
        <v>1</v>
      </c>
      <c r="D772" s="62" t="s">
        <v>213</v>
      </c>
    </row>
    <row r="773" spans="1:4" x14ac:dyDescent="0.25">
      <c r="A773" s="43">
        <v>1100105668</v>
      </c>
      <c r="B773" s="62" t="s">
        <v>108</v>
      </c>
      <c r="C773">
        <v>1</v>
      </c>
      <c r="D773" s="62" t="s">
        <v>214</v>
      </c>
    </row>
    <row r="774" spans="1:4" x14ac:dyDescent="0.25">
      <c r="A774" s="43">
        <v>1100127605</v>
      </c>
      <c r="B774" s="62" t="s">
        <v>149</v>
      </c>
      <c r="C774">
        <v>1</v>
      </c>
      <c r="D774" s="62" t="s">
        <v>198</v>
      </c>
    </row>
    <row r="775" spans="1:4" x14ac:dyDescent="0.25">
      <c r="A775" s="43">
        <v>1100127605</v>
      </c>
      <c r="B775" s="62" t="s">
        <v>149</v>
      </c>
      <c r="C775">
        <v>1</v>
      </c>
      <c r="D775" s="62" t="s">
        <v>199</v>
      </c>
    </row>
    <row r="776" spans="1:4" x14ac:dyDescent="0.25">
      <c r="A776" s="43">
        <v>1100127605</v>
      </c>
      <c r="B776" s="62" t="s">
        <v>149</v>
      </c>
      <c r="C776">
        <v>1</v>
      </c>
      <c r="D776" s="62" t="s">
        <v>96</v>
      </c>
    </row>
    <row r="777" spans="1:4" x14ac:dyDescent="0.25">
      <c r="A777" s="43">
        <v>1100127605</v>
      </c>
      <c r="B777" s="62" t="s">
        <v>149</v>
      </c>
      <c r="C777">
        <v>1</v>
      </c>
      <c r="D777" s="62" t="s">
        <v>200</v>
      </c>
    </row>
    <row r="778" spans="1:4" x14ac:dyDescent="0.25">
      <c r="A778" s="43">
        <v>1100127605</v>
      </c>
      <c r="B778" s="62" t="s">
        <v>149</v>
      </c>
      <c r="C778">
        <v>1</v>
      </c>
      <c r="D778" s="62" t="s">
        <v>201</v>
      </c>
    </row>
    <row r="779" spans="1:4" x14ac:dyDescent="0.25">
      <c r="A779" s="43">
        <v>1100127605</v>
      </c>
      <c r="B779" s="62" t="s">
        <v>149</v>
      </c>
      <c r="C779">
        <v>1</v>
      </c>
      <c r="D779" s="62" t="s">
        <v>290</v>
      </c>
    </row>
    <row r="780" spans="1:4" x14ac:dyDescent="0.25">
      <c r="A780" s="43">
        <v>1100127605</v>
      </c>
      <c r="B780" s="62" t="s">
        <v>149</v>
      </c>
      <c r="C780">
        <v>1</v>
      </c>
      <c r="D780" s="62" t="s">
        <v>203</v>
      </c>
    </row>
    <row r="781" spans="1:4" x14ac:dyDescent="0.25">
      <c r="A781" s="43">
        <v>1100127605</v>
      </c>
      <c r="B781" s="62" t="s">
        <v>149</v>
      </c>
      <c r="C781">
        <v>1</v>
      </c>
      <c r="D781" s="62" t="s">
        <v>204</v>
      </c>
    </row>
    <row r="782" spans="1:4" x14ac:dyDescent="0.25">
      <c r="A782" s="43">
        <v>1100127605</v>
      </c>
      <c r="B782" s="62" t="s">
        <v>149</v>
      </c>
      <c r="C782">
        <v>1</v>
      </c>
      <c r="D782" s="62" t="s">
        <v>381</v>
      </c>
    </row>
    <row r="783" spans="1:4" x14ac:dyDescent="0.25">
      <c r="A783" s="43">
        <v>1100127605</v>
      </c>
      <c r="B783" s="62" t="s">
        <v>149</v>
      </c>
      <c r="C783">
        <v>1</v>
      </c>
      <c r="D783" s="62" t="s">
        <v>211</v>
      </c>
    </row>
    <row r="784" spans="1:4" x14ac:dyDescent="0.25">
      <c r="A784" s="43">
        <v>1100127605</v>
      </c>
      <c r="B784" s="62" t="s">
        <v>149</v>
      </c>
      <c r="C784">
        <v>1</v>
      </c>
      <c r="D784" s="62" t="s">
        <v>205</v>
      </c>
    </row>
    <row r="785" spans="1:4" x14ac:dyDescent="0.25">
      <c r="A785" s="43">
        <v>1100127605</v>
      </c>
      <c r="B785" s="62" t="s">
        <v>149</v>
      </c>
      <c r="C785">
        <v>1</v>
      </c>
      <c r="D785" s="62" t="s">
        <v>206</v>
      </c>
    </row>
    <row r="786" spans="1:4" x14ac:dyDescent="0.25">
      <c r="A786" s="43">
        <v>1100127605</v>
      </c>
      <c r="B786" s="62" t="s">
        <v>149</v>
      </c>
      <c r="C786">
        <v>1</v>
      </c>
      <c r="D786" s="62" t="s">
        <v>307</v>
      </c>
    </row>
    <row r="787" spans="1:4" x14ac:dyDescent="0.25">
      <c r="A787" s="43">
        <v>1100127605</v>
      </c>
      <c r="B787" s="62" t="s">
        <v>149</v>
      </c>
      <c r="C787">
        <v>1</v>
      </c>
      <c r="D787" s="62" t="s">
        <v>207</v>
      </c>
    </row>
    <row r="788" spans="1:4" x14ac:dyDescent="0.25">
      <c r="A788" s="43">
        <v>1100127605</v>
      </c>
      <c r="B788" s="62" t="s">
        <v>149</v>
      </c>
      <c r="C788">
        <v>1</v>
      </c>
      <c r="D788" s="62" t="s">
        <v>208</v>
      </c>
    </row>
    <row r="789" spans="1:4" x14ac:dyDescent="0.25">
      <c r="A789" s="43">
        <v>1100127605</v>
      </c>
      <c r="B789" s="62" t="s">
        <v>149</v>
      </c>
      <c r="C789">
        <v>1</v>
      </c>
      <c r="D789" s="62" t="s">
        <v>247</v>
      </c>
    </row>
    <row r="790" spans="1:4" x14ac:dyDescent="0.25">
      <c r="A790" s="43">
        <v>1100127605</v>
      </c>
      <c r="B790" s="62" t="s">
        <v>149</v>
      </c>
      <c r="C790">
        <v>1</v>
      </c>
      <c r="D790" s="62" t="s">
        <v>209</v>
      </c>
    </row>
    <row r="791" spans="1:4" x14ac:dyDescent="0.25">
      <c r="A791" s="43">
        <v>1100127605</v>
      </c>
      <c r="B791" s="62" t="s">
        <v>149</v>
      </c>
      <c r="C791">
        <v>1</v>
      </c>
      <c r="D791" s="62" t="s">
        <v>210</v>
      </c>
    </row>
    <row r="792" spans="1:4" x14ac:dyDescent="0.25">
      <c r="A792" s="43">
        <v>1100127605</v>
      </c>
      <c r="B792" s="62" t="s">
        <v>149</v>
      </c>
      <c r="C792">
        <v>1</v>
      </c>
      <c r="D792" s="62" t="s">
        <v>215</v>
      </c>
    </row>
    <row r="793" spans="1:4" x14ac:dyDescent="0.25">
      <c r="A793" s="43">
        <v>1100127605</v>
      </c>
      <c r="B793" s="62" t="s">
        <v>149</v>
      </c>
      <c r="C793">
        <v>1</v>
      </c>
      <c r="D793" s="62" t="s">
        <v>333</v>
      </c>
    </row>
    <row r="794" spans="1:4" x14ac:dyDescent="0.25">
      <c r="A794" s="43">
        <v>1100127605</v>
      </c>
      <c r="B794" s="62" t="s">
        <v>149</v>
      </c>
      <c r="C794">
        <v>1</v>
      </c>
      <c r="D794" s="62" t="s">
        <v>235</v>
      </c>
    </row>
    <row r="795" spans="1:4" x14ac:dyDescent="0.25">
      <c r="A795" s="43">
        <v>1100127605</v>
      </c>
      <c r="B795" s="62" t="s">
        <v>149</v>
      </c>
      <c r="C795">
        <v>1</v>
      </c>
      <c r="D795" s="62" t="s">
        <v>262</v>
      </c>
    </row>
    <row r="796" spans="1:4" x14ac:dyDescent="0.25">
      <c r="A796" s="43">
        <v>1100127605</v>
      </c>
      <c r="B796" s="62" t="s">
        <v>149</v>
      </c>
      <c r="C796">
        <v>1</v>
      </c>
      <c r="D796" s="62" t="s">
        <v>390</v>
      </c>
    </row>
    <row r="797" spans="1:4" x14ac:dyDescent="0.25">
      <c r="A797" s="43">
        <v>1100127605</v>
      </c>
      <c r="B797" s="62" t="s">
        <v>149</v>
      </c>
      <c r="C797">
        <v>1</v>
      </c>
      <c r="D797" s="62" t="s">
        <v>265</v>
      </c>
    </row>
    <row r="798" spans="1:4" x14ac:dyDescent="0.25">
      <c r="A798" s="43">
        <v>1100127605</v>
      </c>
      <c r="B798" s="62" t="s">
        <v>149</v>
      </c>
      <c r="C798">
        <v>1</v>
      </c>
      <c r="D798" s="62" t="s">
        <v>406</v>
      </c>
    </row>
    <row r="799" spans="1:4" x14ac:dyDescent="0.25">
      <c r="A799" s="43">
        <v>1100127605</v>
      </c>
      <c r="B799" s="62" t="s">
        <v>149</v>
      </c>
      <c r="C799">
        <v>1</v>
      </c>
      <c r="D799" s="62" t="s">
        <v>407</v>
      </c>
    </row>
    <row r="800" spans="1:4" x14ac:dyDescent="0.25">
      <c r="A800" s="43">
        <v>1100127605</v>
      </c>
      <c r="B800" s="62" t="s">
        <v>149</v>
      </c>
      <c r="C800">
        <v>1</v>
      </c>
      <c r="D800" s="62" t="s">
        <v>193</v>
      </c>
    </row>
    <row r="801" spans="1:4" x14ac:dyDescent="0.25">
      <c r="A801" s="43">
        <v>1100127605</v>
      </c>
      <c r="B801" s="62" t="s">
        <v>149</v>
      </c>
      <c r="C801">
        <v>1</v>
      </c>
      <c r="D801" s="62" t="s">
        <v>49</v>
      </c>
    </row>
    <row r="802" spans="1:4" x14ac:dyDescent="0.25">
      <c r="A802" s="43">
        <v>1100127605</v>
      </c>
      <c r="B802" s="62" t="s">
        <v>149</v>
      </c>
      <c r="C802">
        <v>1</v>
      </c>
      <c r="D802" s="62" t="s">
        <v>253</v>
      </c>
    </row>
    <row r="803" spans="1:4" x14ac:dyDescent="0.25">
      <c r="A803" s="43">
        <v>1100127605</v>
      </c>
      <c r="B803" s="62" t="s">
        <v>149</v>
      </c>
      <c r="C803">
        <v>1</v>
      </c>
      <c r="D803" s="62" t="s">
        <v>336</v>
      </c>
    </row>
    <row r="804" spans="1:4" x14ac:dyDescent="0.25">
      <c r="A804" s="43">
        <v>1100127605</v>
      </c>
      <c r="B804" s="62" t="s">
        <v>149</v>
      </c>
      <c r="C804">
        <v>1</v>
      </c>
      <c r="D804" s="62" t="s">
        <v>267</v>
      </c>
    </row>
    <row r="805" spans="1:4" x14ac:dyDescent="0.25">
      <c r="A805" s="43">
        <v>1100127605</v>
      </c>
      <c r="B805" s="62" t="s">
        <v>149</v>
      </c>
      <c r="C805">
        <v>1</v>
      </c>
      <c r="D805" s="62" t="s">
        <v>236</v>
      </c>
    </row>
    <row r="806" spans="1:4" x14ac:dyDescent="0.25">
      <c r="A806" s="43">
        <v>1100127605</v>
      </c>
      <c r="B806" s="62" t="s">
        <v>149</v>
      </c>
      <c r="C806">
        <v>1</v>
      </c>
      <c r="D806" s="62" t="s">
        <v>216</v>
      </c>
    </row>
    <row r="807" spans="1:4" x14ac:dyDescent="0.25">
      <c r="A807" s="43">
        <v>1100127605</v>
      </c>
      <c r="B807" s="62" t="s">
        <v>149</v>
      </c>
      <c r="C807">
        <v>1</v>
      </c>
      <c r="D807" s="62" t="s">
        <v>237</v>
      </c>
    </row>
    <row r="808" spans="1:4" x14ac:dyDescent="0.25">
      <c r="A808" s="43">
        <v>1100127605</v>
      </c>
      <c r="B808" s="62" t="s">
        <v>149</v>
      </c>
      <c r="C808">
        <v>1</v>
      </c>
      <c r="D808" s="62" t="s">
        <v>339</v>
      </c>
    </row>
    <row r="809" spans="1:4" x14ac:dyDescent="0.25">
      <c r="A809" s="43">
        <v>1100127605</v>
      </c>
      <c r="B809" s="62" t="s">
        <v>149</v>
      </c>
      <c r="C809">
        <v>1</v>
      </c>
      <c r="D809" s="62" t="s">
        <v>340</v>
      </c>
    </row>
    <row r="810" spans="1:4" x14ac:dyDescent="0.25">
      <c r="A810" s="43">
        <v>1100127605</v>
      </c>
      <c r="B810" s="62" t="s">
        <v>149</v>
      </c>
      <c r="C810">
        <v>1</v>
      </c>
      <c r="D810" s="62" t="s">
        <v>342</v>
      </c>
    </row>
    <row r="811" spans="1:4" x14ac:dyDescent="0.25">
      <c r="A811" s="43">
        <v>1100127605</v>
      </c>
      <c r="B811" s="62" t="s">
        <v>149</v>
      </c>
      <c r="C811">
        <v>1</v>
      </c>
      <c r="D811" s="62" t="s">
        <v>343</v>
      </c>
    </row>
    <row r="812" spans="1:4" x14ac:dyDescent="0.25">
      <c r="A812" s="43">
        <v>1100127605</v>
      </c>
      <c r="B812" s="62" t="s">
        <v>149</v>
      </c>
      <c r="C812">
        <v>1</v>
      </c>
      <c r="D812" s="62" t="s">
        <v>408</v>
      </c>
    </row>
    <row r="813" spans="1:4" x14ac:dyDescent="0.25">
      <c r="A813" s="43">
        <v>1100127605</v>
      </c>
      <c r="B813" s="62" t="s">
        <v>149</v>
      </c>
      <c r="C813">
        <v>1</v>
      </c>
      <c r="D813" s="62" t="s">
        <v>305</v>
      </c>
    </row>
    <row r="814" spans="1:4" x14ac:dyDescent="0.25">
      <c r="A814" s="43">
        <v>1100127605</v>
      </c>
      <c r="B814" s="62" t="s">
        <v>149</v>
      </c>
      <c r="C814">
        <v>1</v>
      </c>
      <c r="D814" s="62" t="s">
        <v>344</v>
      </c>
    </row>
    <row r="815" spans="1:4" x14ac:dyDescent="0.25">
      <c r="A815" s="43">
        <v>1100127605</v>
      </c>
      <c r="B815" s="62" t="s">
        <v>149</v>
      </c>
      <c r="C815">
        <v>1</v>
      </c>
      <c r="D815" s="62" t="s">
        <v>212</v>
      </c>
    </row>
    <row r="816" spans="1:4" x14ac:dyDescent="0.25">
      <c r="A816" s="43">
        <v>1100127605</v>
      </c>
      <c r="B816" s="62" t="s">
        <v>149</v>
      </c>
      <c r="C816">
        <v>1</v>
      </c>
      <c r="D816" s="62" t="s">
        <v>322</v>
      </c>
    </row>
    <row r="817" spans="1:4" x14ac:dyDescent="0.25">
      <c r="A817" s="43">
        <v>1100127605</v>
      </c>
      <c r="B817" s="62" t="s">
        <v>149</v>
      </c>
      <c r="C817">
        <v>1</v>
      </c>
      <c r="D817" s="62" t="s">
        <v>369</v>
      </c>
    </row>
    <row r="818" spans="1:4" x14ac:dyDescent="0.25">
      <c r="A818" s="43">
        <v>1100127605</v>
      </c>
      <c r="B818" s="62" t="s">
        <v>149</v>
      </c>
      <c r="C818">
        <v>1</v>
      </c>
      <c r="D818" s="62" t="s">
        <v>10</v>
      </c>
    </row>
    <row r="819" spans="1:4" x14ac:dyDescent="0.25">
      <c r="A819" s="43">
        <v>1100127605</v>
      </c>
      <c r="B819" s="62" t="s">
        <v>149</v>
      </c>
      <c r="C819">
        <v>1</v>
      </c>
      <c r="D819" s="62" t="s">
        <v>98</v>
      </c>
    </row>
    <row r="820" spans="1:4" x14ac:dyDescent="0.25">
      <c r="A820" s="43">
        <v>1100127605</v>
      </c>
      <c r="B820" s="62" t="s">
        <v>149</v>
      </c>
      <c r="C820">
        <v>1</v>
      </c>
      <c r="D820" s="62" t="s">
        <v>197</v>
      </c>
    </row>
    <row r="821" spans="1:4" x14ac:dyDescent="0.25">
      <c r="A821" s="43">
        <v>1100127605</v>
      </c>
      <c r="B821" s="62" t="s">
        <v>149</v>
      </c>
      <c r="C821">
        <v>1</v>
      </c>
      <c r="D821" s="62" t="s">
        <v>189</v>
      </c>
    </row>
    <row r="822" spans="1:4" x14ac:dyDescent="0.25">
      <c r="A822" s="43">
        <v>1100127605</v>
      </c>
      <c r="B822" s="62" t="s">
        <v>149</v>
      </c>
      <c r="C822">
        <v>1</v>
      </c>
      <c r="D822" s="62" t="s">
        <v>218</v>
      </c>
    </row>
    <row r="823" spans="1:4" x14ac:dyDescent="0.25">
      <c r="A823" s="43">
        <v>1100127605</v>
      </c>
      <c r="B823" s="62" t="s">
        <v>149</v>
      </c>
      <c r="C823">
        <v>1</v>
      </c>
      <c r="D823" s="62" t="s">
        <v>219</v>
      </c>
    </row>
    <row r="824" spans="1:4" x14ac:dyDescent="0.25">
      <c r="A824" s="43">
        <v>1100127605</v>
      </c>
      <c r="B824" s="62" t="s">
        <v>149</v>
      </c>
      <c r="C824">
        <v>1</v>
      </c>
      <c r="D824" s="62" t="s">
        <v>154</v>
      </c>
    </row>
    <row r="825" spans="1:4" x14ac:dyDescent="0.25">
      <c r="A825" s="43">
        <v>1100127605</v>
      </c>
      <c r="B825" s="62" t="s">
        <v>149</v>
      </c>
      <c r="C825">
        <v>1</v>
      </c>
      <c r="D825" s="62" t="s">
        <v>213</v>
      </c>
    </row>
    <row r="826" spans="1:4" x14ac:dyDescent="0.25">
      <c r="A826" s="43">
        <v>1100127605</v>
      </c>
      <c r="B826" s="62" t="s">
        <v>149</v>
      </c>
      <c r="C826">
        <v>1</v>
      </c>
      <c r="D826" s="62" t="s">
        <v>214</v>
      </c>
    </row>
    <row r="827" spans="1:4" x14ac:dyDescent="0.25">
      <c r="A827" s="43">
        <v>1100102404</v>
      </c>
      <c r="B827" s="62" t="s">
        <v>160</v>
      </c>
      <c r="C827">
        <v>1</v>
      </c>
      <c r="D827" s="62" t="s">
        <v>154</v>
      </c>
    </row>
    <row r="828" spans="1:4" x14ac:dyDescent="0.25">
      <c r="A828" s="43">
        <v>1100102404</v>
      </c>
      <c r="B828" s="62" t="s">
        <v>160</v>
      </c>
      <c r="C828">
        <v>1</v>
      </c>
      <c r="D828" s="62" t="s">
        <v>213</v>
      </c>
    </row>
    <row r="829" spans="1:4" x14ac:dyDescent="0.25">
      <c r="A829" s="43">
        <v>1100104261</v>
      </c>
      <c r="B829" s="62" t="s">
        <v>351</v>
      </c>
      <c r="C829">
        <v>6</v>
      </c>
      <c r="D829" s="62" t="s">
        <v>300</v>
      </c>
    </row>
    <row r="830" spans="1:4" x14ac:dyDescent="0.25">
      <c r="A830" s="43">
        <v>1100104261</v>
      </c>
      <c r="B830" s="62" t="s">
        <v>351</v>
      </c>
      <c r="C830">
        <v>1</v>
      </c>
      <c r="D830" s="62" t="s">
        <v>293</v>
      </c>
    </row>
    <row r="831" spans="1:4" x14ac:dyDescent="0.25">
      <c r="A831" s="43">
        <v>1100104261</v>
      </c>
      <c r="B831" s="62" t="s">
        <v>351</v>
      </c>
      <c r="C831">
        <v>1</v>
      </c>
      <c r="D831" s="62" t="s">
        <v>300</v>
      </c>
    </row>
    <row r="832" spans="1:4" x14ac:dyDescent="0.25">
      <c r="A832" s="43">
        <v>1100104261</v>
      </c>
      <c r="B832" s="62" t="s">
        <v>351</v>
      </c>
      <c r="C832">
        <v>1</v>
      </c>
      <c r="D832" s="62" t="s">
        <v>294</v>
      </c>
    </row>
    <row r="833" spans="1:4" x14ac:dyDescent="0.25">
      <c r="A833" s="43">
        <v>1100104261</v>
      </c>
      <c r="B833" s="62" t="s">
        <v>351</v>
      </c>
      <c r="C833">
        <v>1</v>
      </c>
      <c r="D833" s="62" t="s">
        <v>295</v>
      </c>
    </row>
    <row r="834" spans="1:4" x14ac:dyDescent="0.25">
      <c r="A834" s="43">
        <v>1100104261</v>
      </c>
      <c r="B834" s="62" t="s">
        <v>351</v>
      </c>
      <c r="C834">
        <v>1</v>
      </c>
      <c r="D834" s="62" t="s">
        <v>296</v>
      </c>
    </row>
    <row r="835" spans="1:4" x14ac:dyDescent="0.25">
      <c r="A835" s="43">
        <v>1100104261</v>
      </c>
      <c r="B835" s="62" t="s">
        <v>351</v>
      </c>
      <c r="C835">
        <v>1</v>
      </c>
      <c r="D835" s="62" t="s">
        <v>188</v>
      </c>
    </row>
    <row r="836" spans="1:4" x14ac:dyDescent="0.25">
      <c r="A836" s="43">
        <v>1100104261</v>
      </c>
      <c r="B836" s="62" t="s">
        <v>351</v>
      </c>
      <c r="C836">
        <v>1</v>
      </c>
      <c r="D836" s="62" t="s">
        <v>297</v>
      </c>
    </row>
    <row r="837" spans="1:4" x14ac:dyDescent="0.25">
      <c r="A837" s="43">
        <v>1100104261</v>
      </c>
      <c r="B837" s="62" t="s">
        <v>351</v>
      </c>
      <c r="C837">
        <v>1</v>
      </c>
      <c r="D837" s="62" t="s">
        <v>301</v>
      </c>
    </row>
    <row r="838" spans="1:4" x14ac:dyDescent="0.25">
      <c r="A838" s="43">
        <v>1100108258</v>
      </c>
      <c r="B838" s="62" t="s">
        <v>412</v>
      </c>
      <c r="C838">
        <v>6</v>
      </c>
      <c r="D838" s="62" t="s">
        <v>267</v>
      </c>
    </row>
    <row r="839" spans="1:4" x14ac:dyDescent="0.25">
      <c r="A839" s="43">
        <v>1100108258</v>
      </c>
      <c r="B839" s="62" t="s">
        <v>412</v>
      </c>
      <c r="C839">
        <v>6</v>
      </c>
      <c r="D839" s="62" t="s">
        <v>212</v>
      </c>
    </row>
    <row r="840" spans="1:4" x14ac:dyDescent="0.25">
      <c r="A840" s="43">
        <v>1100108258</v>
      </c>
      <c r="B840" s="62" t="s">
        <v>412</v>
      </c>
      <c r="C840">
        <v>6</v>
      </c>
      <c r="D840" s="62" t="s">
        <v>195</v>
      </c>
    </row>
    <row r="841" spans="1:4" x14ac:dyDescent="0.25">
      <c r="A841" s="43">
        <v>1100108258</v>
      </c>
      <c r="B841" s="62" t="s">
        <v>412</v>
      </c>
      <c r="C841">
        <v>6</v>
      </c>
      <c r="D841" s="62" t="s">
        <v>197</v>
      </c>
    </row>
    <row r="842" spans="1:4" x14ac:dyDescent="0.25">
      <c r="A842" s="43">
        <v>1100108258</v>
      </c>
      <c r="B842" s="62" t="s">
        <v>412</v>
      </c>
      <c r="C842">
        <v>6</v>
      </c>
      <c r="D842" s="62" t="s">
        <v>192</v>
      </c>
    </row>
    <row r="843" spans="1:4" x14ac:dyDescent="0.25">
      <c r="A843" s="43">
        <v>1100108258</v>
      </c>
      <c r="B843" s="62" t="s">
        <v>412</v>
      </c>
      <c r="C843">
        <v>6</v>
      </c>
      <c r="D843" s="62" t="s">
        <v>189</v>
      </c>
    </row>
    <row r="844" spans="1:4" x14ac:dyDescent="0.25">
      <c r="A844" s="43">
        <v>1100106065</v>
      </c>
      <c r="B844" s="62" t="s">
        <v>164</v>
      </c>
      <c r="C844">
        <v>1</v>
      </c>
      <c r="D844" s="62" t="s">
        <v>200</v>
      </c>
    </row>
    <row r="845" spans="1:4" x14ac:dyDescent="0.25">
      <c r="A845" s="43">
        <v>1100106065</v>
      </c>
      <c r="B845" s="62" t="s">
        <v>164</v>
      </c>
      <c r="C845">
        <v>1</v>
      </c>
      <c r="D845" s="62" t="s">
        <v>331</v>
      </c>
    </row>
    <row r="846" spans="1:4" x14ac:dyDescent="0.25">
      <c r="A846" s="43">
        <v>1100106065</v>
      </c>
      <c r="B846" s="62" t="s">
        <v>164</v>
      </c>
      <c r="C846">
        <v>1</v>
      </c>
      <c r="D846" s="62" t="s">
        <v>307</v>
      </c>
    </row>
    <row r="847" spans="1:4" x14ac:dyDescent="0.25">
      <c r="A847" s="43">
        <v>1100106065</v>
      </c>
      <c r="B847" s="62" t="s">
        <v>164</v>
      </c>
      <c r="C847">
        <v>1</v>
      </c>
      <c r="D847" s="62" t="s">
        <v>382</v>
      </c>
    </row>
    <row r="848" spans="1:4" x14ac:dyDescent="0.25">
      <c r="A848" s="43">
        <v>1100106065</v>
      </c>
      <c r="B848" s="62" t="s">
        <v>164</v>
      </c>
      <c r="C848">
        <v>1</v>
      </c>
      <c r="D848" s="62" t="s">
        <v>332</v>
      </c>
    </row>
    <row r="849" spans="1:4" x14ac:dyDescent="0.25">
      <c r="A849" s="43">
        <v>1100106065</v>
      </c>
      <c r="B849" s="62" t="s">
        <v>164</v>
      </c>
      <c r="C849">
        <v>1</v>
      </c>
      <c r="D849" s="62" t="s">
        <v>414</v>
      </c>
    </row>
    <row r="850" spans="1:4" x14ac:dyDescent="0.25">
      <c r="A850" s="43">
        <v>1100106065</v>
      </c>
      <c r="B850" s="62" t="s">
        <v>164</v>
      </c>
      <c r="C850">
        <v>1</v>
      </c>
      <c r="D850" s="62" t="s">
        <v>210</v>
      </c>
    </row>
    <row r="851" spans="1:4" x14ac:dyDescent="0.25">
      <c r="A851" s="43">
        <v>1100106065</v>
      </c>
      <c r="B851" s="62" t="s">
        <v>164</v>
      </c>
      <c r="C851">
        <v>1</v>
      </c>
      <c r="D851" s="62" t="s">
        <v>262</v>
      </c>
    </row>
    <row r="852" spans="1:4" x14ac:dyDescent="0.25">
      <c r="A852" s="43">
        <v>1100106065</v>
      </c>
      <c r="B852" s="62" t="s">
        <v>164</v>
      </c>
      <c r="C852">
        <v>1</v>
      </c>
      <c r="D852" s="62" t="s">
        <v>335</v>
      </c>
    </row>
    <row r="853" spans="1:4" x14ac:dyDescent="0.25">
      <c r="A853" s="43">
        <v>1100106065</v>
      </c>
      <c r="B853" s="62" t="s">
        <v>164</v>
      </c>
      <c r="C853">
        <v>1</v>
      </c>
      <c r="D853" s="62" t="s">
        <v>265</v>
      </c>
    </row>
    <row r="854" spans="1:4" x14ac:dyDescent="0.25">
      <c r="A854" s="43">
        <v>1100106065</v>
      </c>
      <c r="B854" s="62" t="s">
        <v>164</v>
      </c>
      <c r="C854">
        <v>1</v>
      </c>
      <c r="D854" s="62" t="s">
        <v>194</v>
      </c>
    </row>
    <row r="855" spans="1:4" x14ac:dyDescent="0.25">
      <c r="A855" s="43">
        <v>1100106065</v>
      </c>
      <c r="B855" s="62" t="s">
        <v>164</v>
      </c>
      <c r="C855">
        <v>1</v>
      </c>
      <c r="D855" s="62" t="s">
        <v>337</v>
      </c>
    </row>
    <row r="856" spans="1:4" x14ac:dyDescent="0.25">
      <c r="A856" s="43">
        <v>1100106065</v>
      </c>
      <c r="B856" s="62" t="s">
        <v>164</v>
      </c>
      <c r="C856">
        <v>1</v>
      </c>
      <c r="D856" s="62" t="s">
        <v>339</v>
      </c>
    </row>
    <row r="857" spans="1:4" x14ac:dyDescent="0.25">
      <c r="A857" s="43">
        <v>1100106065</v>
      </c>
      <c r="B857" s="62" t="s">
        <v>164</v>
      </c>
      <c r="C857">
        <v>1</v>
      </c>
      <c r="D857" s="62" t="s">
        <v>341</v>
      </c>
    </row>
    <row r="858" spans="1:4" x14ac:dyDescent="0.25">
      <c r="A858" s="43">
        <v>1100106065</v>
      </c>
      <c r="B858" s="62" t="s">
        <v>164</v>
      </c>
      <c r="C858">
        <v>1</v>
      </c>
      <c r="D858" s="62" t="s">
        <v>343</v>
      </c>
    </row>
    <row r="859" spans="1:4" x14ac:dyDescent="0.25">
      <c r="A859" s="43">
        <v>1100106065</v>
      </c>
      <c r="B859" s="62" t="s">
        <v>164</v>
      </c>
      <c r="C859">
        <v>1</v>
      </c>
      <c r="D859" s="62" t="s">
        <v>305</v>
      </c>
    </row>
    <row r="860" spans="1:4" x14ac:dyDescent="0.25">
      <c r="A860" s="43">
        <v>1100106065</v>
      </c>
      <c r="B860" s="62" t="s">
        <v>164</v>
      </c>
      <c r="C860">
        <v>1</v>
      </c>
      <c r="D860" s="62" t="s">
        <v>256</v>
      </c>
    </row>
    <row r="861" spans="1:4" x14ac:dyDescent="0.25">
      <c r="A861" s="43">
        <v>1100106065</v>
      </c>
      <c r="B861" s="62" t="s">
        <v>164</v>
      </c>
      <c r="C861">
        <v>1</v>
      </c>
      <c r="D861" s="62" t="s">
        <v>415</v>
      </c>
    </row>
    <row r="862" spans="1:4" x14ac:dyDescent="0.25">
      <c r="A862" s="43">
        <v>1100106065</v>
      </c>
      <c r="B862" s="62" t="s">
        <v>164</v>
      </c>
      <c r="C862">
        <v>1</v>
      </c>
      <c r="D862" s="62" t="s">
        <v>384</v>
      </c>
    </row>
    <row r="863" spans="1:4" x14ac:dyDescent="0.25">
      <c r="A863" s="43">
        <v>1100106065</v>
      </c>
      <c r="B863" s="62" t="s">
        <v>164</v>
      </c>
      <c r="C863">
        <v>1</v>
      </c>
      <c r="D863" s="62" t="s">
        <v>257</v>
      </c>
    </row>
    <row r="864" spans="1:4" x14ac:dyDescent="0.25">
      <c r="A864" s="43">
        <v>1100106065</v>
      </c>
      <c r="B864" s="62" t="s">
        <v>164</v>
      </c>
      <c r="C864">
        <v>1</v>
      </c>
      <c r="D864" s="62" t="s">
        <v>345</v>
      </c>
    </row>
    <row r="865" spans="1:4" x14ac:dyDescent="0.25">
      <c r="A865" s="43">
        <v>1100106065</v>
      </c>
      <c r="B865" s="62" t="s">
        <v>164</v>
      </c>
      <c r="C865">
        <v>1</v>
      </c>
      <c r="D865" s="62" t="s">
        <v>379</v>
      </c>
    </row>
    <row r="866" spans="1:4" x14ac:dyDescent="0.25">
      <c r="A866" s="43">
        <v>1100106065</v>
      </c>
      <c r="B866" s="62" t="s">
        <v>164</v>
      </c>
      <c r="C866">
        <v>1</v>
      </c>
      <c r="D866" s="62" t="s">
        <v>388</v>
      </c>
    </row>
    <row r="867" spans="1:4" x14ac:dyDescent="0.25">
      <c r="A867" s="43">
        <v>1100106065</v>
      </c>
      <c r="B867" s="62" t="s">
        <v>164</v>
      </c>
      <c r="C867">
        <v>1</v>
      </c>
      <c r="D867" s="62" t="s">
        <v>416</v>
      </c>
    </row>
    <row r="868" spans="1:4" x14ac:dyDescent="0.25">
      <c r="A868" s="43">
        <v>1100106065</v>
      </c>
      <c r="B868" s="62" t="s">
        <v>164</v>
      </c>
      <c r="C868">
        <v>1</v>
      </c>
      <c r="D868" s="62" t="s">
        <v>347</v>
      </c>
    </row>
    <row r="869" spans="1:4" x14ac:dyDescent="0.25">
      <c r="A869" s="43">
        <v>1100106065</v>
      </c>
      <c r="B869" s="62" t="s">
        <v>164</v>
      </c>
      <c r="C869">
        <v>1</v>
      </c>
      <c r="D869" s="62" t="s">
        <v>417</v>
      </c>
    </row>
    <row r="870" spans="1:4" x14ac:dyDescent="0.25">
      <c r="A870" s="43">
        <v>1100106065</v>
      </c>
      <c r="B870" s="62" t="s">
        <v>164</v>
      </c>
      <c r="C870">
        <v>1</v>
      </c>
      <c r="D870" s="62" t="s">
        <v>349</v>
      </c>
    </row>
    <row r="871" spans="1:4" x14ac:dyDescent="0.25">
      <c r="A871" s="43">
        <v>1100106065</v>
      </c>
      <c r="B871" s="62" t="s">
        <v>164</v>
      </c>
      <c r="C871">
        <v>1</v>
      </c>
      <c r="D871" s="62" t="s">
        <v>350</v>
      </c>
    </row>
    <row r="872" spans="1:4" x14ac:dyDescent="0.25">
      <c r="A872" s="43">
        <v>1100106065</v>
      </c>
      <c r="B872" s="62" t="s">
        <v>164</v>
      </c>
      <c r="C872">
        <v>1</v>
      </c>
      <c r="D872" s="62" t="s">
        <v>308</v>
      </c>
    </row>
    <row r="873" spans="1:4" x14ac:dyDescent="0.25">
      <c r="A873" s="43">
        <v>1100106065</v>
      </c>
      <c r="B873" s="62" t="s">
        <v>164</v>
      </c>
      <c r="C873">
        <v>1</v>
      </c>
      <c r="D873" s="62" t="s">
        <v>154</v>
      </c>
    </row>
    <row r="874" spans="1:4" x14ac:dyDescent="0.25">
      <c r="A874" s="43">
        <v>1100106065</v>
      </c>
      <c r="B874" s="62" t="s">
        <v>164</v>
      </c>
      <c r="C874">
        <v>1</v>
      </c>
      <c r="D874" s="62" t="s">
        <v>213</v>
      </c>
    </row>
    <row r="875" spans="1:4" x14ac:dyDescent="0.25">
      <c r="A875" s="43">
        <v>1100106065</v>
      </c>
      <c r="B875" s="62" t="s">
        <v>164</v>
      </c>
      <c r="C875">
        <v>1</v>
      </c>
      <c r="D875" s="62" t="s">
        <v>214</v>
      </c>
    </row>
    <row r="876" spans="1:4" x14ac:dyDescent="0.25">
      <c r="A876" s="43">
        <v>1100106065</v>
      </c>
      <c r="B876" s="62" t="s">
        <v>164</v>
      </c>
      <c r="C876">
        <v>1</v>
      </c>
      <c r="D876" s="62" t="s">
        <v>418</v>
      </c>
    </row>
    <row r="877" spans="1:4" x14ac:dyDescent="0.25">
      <c r="A877" s="43">
        <v>1100121515</v>
      </c>
      <c r="B877" s="62" t="s">
        <v>419</v>
      </c>
      <c r="C877">
        <v>1</v>
      </c>
      <c r="D877" s="62" t="s">
        <v>288</v>
      </c>
    </row>
    <row r="878" spans="1:4" x14ac:dyDescent="0.25">
      <c r="A878" s="43">
        <v>1100121515</v>
      </c>
      <c r="B878" s="62" t="s">
        <v>419</v>
      </c>
      <c r="C878">
        <v>1</v>
      </c>
      <c r="D878" s="62" t="s">
        <v>230</v>
      </c>
    </row>
    <row r="879" spans="1:4" x14ac:dyDescent="0.25">
      <c r="A879" s="43">
        <v>1100121515</v>
      </c>
      <c r="B879" s="62" t="s">
        <v>419</v>
      </c>
      <c r="C879">
        <v>1</v>
      </c>
      <c r="D879" s="62" t="s">
        <v>268</v>
      </c>
    </row>
    <row r="880" spans="1:4" x14ac:dyDescent="0.25">
      <c r="A880" s="43">
        <v>1100122857</v>
      </c>
      <c r="B880" s="62" t="s">
        <v>421</v>
      </c>
      <c r="C880">
        <v>1</v>
      </c>
      <c r="D880" s="62" t="s">
        <v>230</v>
      </c>
    </row>
    <row r="881" spans="1:4" x14ac:dyDescent="0.25">
      <c r="A881" s="43">
        <v>1100109186</v>
      </c>
      <c r="B881" s="62" t="s">
        <v>7</v>
      </c>
      <c r="C881">
        <v>39</v>
      </c>
      <c r="D881" s="62" t="s">
        <v>98</v>
      </c>
    </row>
    <row r="882" spans="1:4" x14ac:dyDescent="0.25">
      <c r="A882" s="43">
        <v>1100109186</v>
      </c>
      <c r="B882" s="62" t="s">
        <v>7</v>
      </c>
      <c r="C882">
        <v>39</v>
      </c>
      <c r="D882" s="62" t="s">
        <v>258</v>
      </c>
    </row>
    <row r="883" spans="1:4" x14ac:dyDescent="0.25">
      <c r="A883" s="43">
        <v>1100109186</v>
      </c>
      <c r="B883" s="62" t="s">
        <v>7</v>
      </c>
      <c r="C883">
        <v>74</v>
      </c>
      <c r="D883" s="62" t="s">
        <v>98</v>
      </c>
    </row>
    <row r="884" spans="1:4" x14ac:dyDescent="0.25">
      <c r="A884" s="43">
        <v>1100109186</v>
      </c>
      <c r="B884" s="62" t="s">
        <v>7</v>
      </c>
      <c r="C884">
        <v>74</v>
      </c>
      <c r="D884" s="62" t="s">
        <v>258</v>
      </c>
    </row>
    <row r="885" spans="1:4" x14ac:dyDescent="0.25">
      <c r="A885" s="43">
        <v>1100109186</v>
      </c>
      <c r="B885" s="62" t="s">
        <v>7</v>
      </c>
      <c r="C885">
        <v>79</v>
      </c>
      <c r="D885" s="62" t="s">
        <v>335</v>
      </c>
    </row>
    <row r="886" spans="1:4" x14ac:dyDescent="0.25">
      <c r="A886" s="43">
        <v>1100109186</v>
      </c>
      <c r="B886" s="62" t="s">
        <v>7</v>
      </c>
      <c r="C886">
        <v>79</v>
      </c>
      <c r="D886" s="62" t="s">
        <v>10</v>
      </c>
    </row>
    <row r="887" spans="1:4" x14ac:dyDescent="0.25">
      <c r="A887" s="43">
        <v>1100109186</v>
      </c>
      <c r="B887" s="62" t="s">
        <v>7</v>
      </c>
      <c r="C887">
        <v>79</v>
      </c>
      <c r="D887" s="62" t="s">
        <v>98</v>
      </c>
    </row>
    <row r="888" spans="1:4" x14ac:dyDescent="0.25">
      <c r="A888" s="43">
        <v>1100109186</v>
      </c>
      <c r="B888" s="62" t="s">
        <v>7</v>
      </c>
      <c r="C888">
        <v>57</v>
      </c>
      <c r="D888" s="62" t="s">
        <v>98</v>
      </c>
    </row>
    <row r="889" spans="1:4" x14ac:dyDescent="0.25">
      <c r="A889" s="43">
        <v>1100109186</v>
      </c>
      <c r="B889" s="62" t="s">
        <v>7</v>
      </c>
      <c r="C889">
        <v>58</v>
      </c>
      <c r="D889" s="62" t="s">
        <v>98</v>
      </c>
    </row>
    <row r="890" spans="1:4" x14ac:dyDescent="0.25">
      <c r="A890" s="43">
        <v>1100109186</v>
      </c>
      <c r="B890" s="62" t="s">
        <v>7</v>
      </c>
      <c r="C890">
        <v>60</v>
      </c>
      <c r="D890" s="62" t="s">
        <v>98</v>
      </c>
    </row>
    <row r="891" spans="1:4" x14ac:dyDescent="0.25">
      <c r="A891" s="43">
        <v>1100109186</v>
      </c>
      <c r="B891" s="62" t="s">
        <v>7</v>
      </c>
      <c r="C891">
        <v>3</v>
      </c>
      <c r="D891" s="62" t="s">
        <v>98</v>
      </c>
    </row>
    <row r="892" spans="1:4" x14ac:dyDescent="0.25">
      <c r="A892" s="43">
        <v>1100109186</v>
      </c>
      <c r="B892" s="62" t="s">
        <v>7</v>
      </c>
      <c r="C892">
        <v>28</v>
      </c>
      <c r="D892" s="62" t="s">
        <v>98</v>
      </c>
    </row>
    <row r="893" spans="1:4" x14ac:dyDescent="0.25">
      <c r="A893" s="43">
        <v>1100109186</v>
      </c>
      <c r="B893" s="62" t="s">
        <v>7</v>
      </c>
      <c r="C893">
        <v>48</v>
      </c>
      <c r="D893" s="62" t="s">
        <v>98</v>
      </c>
    </row>
    <row r="894" spans="1:4" x14ac:dyDescent="0.25">
      <c r="A894" s="43">
        <v>1100117261</v>
      </c>
      <c r="B894" s="62" t="s">
        <v>140</v>
      </c>
      <c r="C894">
        <v>1</v>
      </c>
      <c r="D894" s="62" t="s">
        <v>192</v>
      </c>
    </row>
    <row r="895" spans="1:4" x14ac:dyDescent="0.25">
      <c r="A895" s="43">
        <v>1100117261</v>
      </c>
      <c r="B895" s="62" t="s">
        <v>140</v>
      </c>
      <c r="C895">
        <v>1</v>
      </c>
      <c r="D895" s="62" t="s">
        <v>228</v>
      </c>
    </row>
    <row r="896" spans="1:4" x14ac:dyDescent="0.25">
      <c r="A896" s="43">
        <v>1100117261</v>
      </c>
      <c r="B896" s="62" t="s">
        <v>140</v>
      </c>
      <c r="C896">
        <v>1</v>
      </c>
      <c r="D896" s="62" t="s">
        <v>266</v>
      </c>
    </row>
    <row r="897" spans="1:4" x14ac:dyDescent="0.25">
      <c r="A897" s="43">
        <v>1100117261</v>
      </c>
      <c r="B897" s="62" t="s">
        <v>140</v>
      </c>
      <c r="C897">
        <v>1</v>
      </c>
      <c r="D897" s="62" t="s">
        <v>49</v>
      </c>
    </row>
    <row r="898" spans="1:4" x14ac:dyDescent="0.25">
      <c r="A898" s="43">
        <v>1100117261</v>
      </c>
      <c r="B898" s="62" t="s">
        <v>140</v>
      </c>
      <c r="C898">
        <v>1</v>
      </c>
      <c r="D898" s="62" t="s">
        <v>253</v>
      </c>
    </row>
    <row r="899" spans="1:4" x14ac:dyDescent="0.25">
      <c r="A899" s="43">
        <v>1100117261</v>
      </c>
      <c r="B899" s="62" t="s">
        <v>140</v>
      </c>
      <c r="C899">
        <v>1</v>
      </c>
      <c r="D899" s="62" t="s">
        <v>194</v>
      </c>
    </row>
    <row r="900" spans="1:4" x14ac:dyDescent="0.25">
      <c r="A900" s="43">
        <v>1100117261</v>
      </c>
      <c r="B900" s="62" t="s">
        <v>140</v>
      </c>
      <c r="C900">
        <v>1</v>
      </c>
      <c r="D900" s="62" t="s">
        <v>231</v>
      </c>
    </row>
    <row r="901" spans="1:4" x14ac:dyDescent="0.25">
      <c r="A901" s="43">
        <v>1100122298</v>
      </c>
      <c r="B901" s="62" t="s">
        <v>426</v>
      </c>
      <c r="C901">
        <v>1</v>
      </c>
      <c r="D901" s="62" t="s">
        <v>215</v>
      </c>
    </row>
    <row r="902" spans="1:4" x14ac:dyDescent="0.25">
      <c r="A902" s="43">
        <v>1100122298</v>
      </c>
      <c r="B902" s="62" t="s">
        <v>426</v>
      </c>
      <c r="C902">
        <v>1</v>
      </c>
      <c r="D902" s="62" t="s">
        <v>218</v>
      </c>
    </row>
    <row r="903" spans="1:4" x14ac:dyDescent="0.25">
      <c r="A903" s="43">
        <v>1100122298</v>
      </c>
      <c r="B903" s="62" t="s">
        <v>426</v>
      </c>
      <c r="C903">
        <v>1</v>
      </c>
      <c r="D903" s="62" t="s">
        <v>213</v>
      </c>
    </row>
    <row r="904" spans="1:4" x14ac:dyDescent="0.25">
      <c r="A904" s="43">
        <v>1100108972</v>
      </c>
      <c r="B904" s="62" t="s">
        <v>126</v>
      </c>
      <c r="C904">
        <v>1</v>
      </c>
      <c r="D904" s="62" t="s">
        <v>235</v>
      </c>
    </row>
    <row r="905" spans="1:4" x14ac:dyDescent="0.25">
      <c r="A905" s="43">
        <v>1100108972</v>
      </c>
      <c r="B905" s="62" t="s">
        <v>126</v>
      </c>
      <c r="C905">
        <v>1</v>
      </c>
      <c r="D905" s="62" t="s">
        <v>255</v>
      </c>
    </row>
    <row r="906" spans="1:4" x14ac:dyDescent="0.25">
      <c r="A906" s="43">
        <v>1100108972</v>
      </c>
      <c r="B906" s="62" t="s">
        <v>126</v>
      </c>
      <c r="C906">
        <v>1</v>
      </c>
      <c r="D906" s="62" t="s">
        <v>192</v>
      </c>
    </row>
    <row r="907" spans="1:4" x14ac:dyDescent="0.25">
      <c r="A907" s="43">
        <v>1100108972</v>
      </c>
      <c r="B907" s="62" t="s">
        <v>126</v>
      </c>
      <c r="C907">
        <v>1</v>
      </c>
      <c r="D907" s="62" t="s">
        <v>262</v>
      </c>
    </row>
    <row r="908" spans="1:4" x14ac:dyDescent="0.25">
      <c r="A908" s="43">
        <v>1100108972</v>
      </c>
      <c r="B908" s="62" t="s">
        <v>126</v>
      </c>
      <c r="C908">
        <v>1</v>
      </c>
      <c r="D908" s="62" t="s">
        <v>228</v>
      </c>
    </row>
    <row r="909" spans="1:4" x14ac:dyDescent="0.25">
      <c r="A909" s="43">
        <v>1100108972</v>
      </c>
      <c r="B909" s="62" t="s">
        <v>126</v>
      </c>
      <c r="C909">
        <v>1</v>
      </c>
      <c r="D909" s="62" t="s">
        <v>237</v>
      </c>
    </row>
    <row r="910" spans="1:4" x14ac:dyDescent="0.25">
      <c r="A910" s="43">
        <v>1100108972</v>
      </c>
      <c r="B910" s="62" t="s">
        <v>126</v>
      </c>
      <c r="C910">
        <v>1</v>
      </c>
      <c r="D910" s="62" t="s">
        <v>341</v>
      </c>
    </row>
    <row r="911" spans="1:4" x14ac:dyDescent="0.25">
      <c r="A911" s="43">
        <v>1100108972</v>
      </c>
      <c r="B911" s="62" t="s">
        <v>126</v>
      </c>
      <c r="C911">
        <v>1</v>
      </c>
      <c r="D911" s="62" t="s">
        <v>98</v>
      </c>
    </row>
    <row r="912" spans="1:4" x14ac:dyDescent="0.25">
      <c r="A912" s="43">
        <v>1100108972</v>
      </c>
      <c r="B912" s="62" t="s">
        <v>126</v>
      </c>
      <c r="C912">
        <v>1</v>
      </c>
      <c r="D912" s="62" t="s">
        <v>213</v>
      </c>
    </row>
    <row r="913" spans="1:4" x14ac:dyDescent="0.25">
      <c r="A913" s="43">
        <v>1100108972</v>
      </c>
      <c r="B913" s="62" t="s">
        <v>126</v>
      </c>
      <c r="C913">
        <v>1</v>
      </c>
      <c r="D913" s="62" t="s">
        <v>258</v>
      </c>
    </row>
    <row r="914" spans="1:4" x14ac:dyDescent="0.25">
      <c r="A914" s="43">
        <v>1100100661</v>
      </c>
      <c r="B914" s="62" t="s">
        <v>156</v>
      </c>
      <c r="C914">
        <v>2</v>
      </c>
      <c r="D914" s="62" t="s">
        <v>154</v>
      </c>
    </row>
    <row r="915" spans="1:4" x14ac:dyDescent="0.25">
      <c r="A915" s="43">
        <v>1100125771</v>
      </c>
      <c r="B915" s="62" t="s">
        <v>147</v>
      </c>
      <c r="C915">
        <v>2</v>
      </c>
      <c r="D915" s="62" t="s">
        <v>49</v>
      </c>
    </row>
    <row r="916" spans="1:4" x14ac:dyDescent="0.25">
      <c r="A916" s="43">
        <v>1100125771</v>
      </c>
      <c r="B916" s="62" t="s">
        <v>147</v>
      </c>
      <c r="C916">
        <v>2</v>
      </c>
      <c r="D916" s="62" t="s">
        <v>336</v>
      </c>
    </row>
    <row r="917" spans="1:4" x14ac:dyDescent="0.25">
      <c r="A917" s="43">
        <v>1100125771</v>
      </c>
      <c r="B917" s="62" t="s">
        <v>147</v>
      </c>
      <c r="C917">
        <v>2</v>
      </c>
      <c r="D917" s="62" t="s">
        <v>267</v>
      </c>
    </row>
    <row r="918" spans="1:4" x14ac:dyDescent="0.25">
      <c r="A918" s="43">
        <v>1100125771</v>
      </c>
      <c r="B918" s="62" t="s">
        <v>147</v>
      </c>
      <c r="C918">
        <v>2</v>
      </c>
      <c r="D918" s="62" t="s">
        <v>194</v>
      </c>
    </row>
    <row r="919" spans="1:4" x14ac:dyDescent="0.25">
      <c r="A919" s="43">
        <v>1100125771</v>
      </c>
      <c r="B919" s="62" t="s">
        <v>147</v>
      </c>
      <c r="C919">
        <v>2</v>
      </c>
      <c r="D919" s="62" t="s">
        <v>229</v>
      </c>
    </row>
    <row r="920" spans="1:4" x14ac:dyDescent="0.25">
      <c r="A920" s="43">
        <v>1100115547</v>
      </c>
      <c r="B920" s="62" t="s">
        <v>429</v>
      </c>
      <c r="C920">
        <v>1</v>
      </c>
      <c r="D920" s="62" t="s">
        <v>379</v>
      </c>
    </row>
    <row r="921" spans="1:4" x14ac:dyDescent="0.25">
      <c r="A921" s="43">
        <v>1100115547</v>
      </c>
      <c r="B921" s="62" t="s">
        <v>429</v>
      </c>
      <c r="C921">
        <v>1</v>
      </c>
      <c r="D921" s="62" t="s">
        <v>350</v>
      </c>
    </row>
    <row r="922" spans="1:4" x14ac:dyDescent="0.25">
      <c r="A922" s="43">
        <v>1100136744</v>
      </c>
      <c r="B922" s="62" t="s">
        <v>431</v>
      </c>
      <c r="C922">
        <v>1</v>
      </c>
      <c r="D922" s="62" t="s">
        <v>192</v>
      </c>
    </row>
    <row r="923" spans="1:4" x14ac:dyDescent="0.25">
      <c r="A923" s="43">
        <v>1100136744</v>
      </c>
      <c r="B923" s="62" t="s">
        <v>431</v>
      </c>
      <c r="C923">
        <v>1</v>
      </c>
      <c r="D923" s="62" t="s">
        <v>356</v>
      </c>
    </row>
    <row r="924" spans="1:4" x14ac:dyDescent="0.25">
      <c r="A924" s="43">
        <v>1100136744</v>
      </c>
      <c r="B924" s="62" t="s">
        <v>431</v>
      </c>
      <c r="C924">
        <v>1</v>
      </c>
      <c r="D924" s="62" t="s">
        <v>191</v>
      </c>
    </row>
    <row r="925" spans="1:4" x14ac:dyDescent="0.25">
      <c r="A925" s="43">
        <v>1100133417</v>
      </c>
      <c r="B925" s="62" t="s">
        <v>152</v>
      </c>
      <c r="C925">
        <v>1</v>
      </c>
      <c r="D925" s="62" t="s">
        <v>192</v>
      </c>
    </row>
    <row r="926" spans="1:4" x14ac:dyDescent="0.25">
      <c r="A926" s="43">
        <v>1100133417</v>
      </c>
      <c r="B926" s="62" t="s">
        <v>152</v>
      </c>
      <c r="C926">
        <v>1</v>
      </c>
      <c r="D926" s="62" t="s">
        <v>228</v>
      </c>
    </row>
    <row r="927" spans="1:4" x14ac:dyDescent="0.25">
      <c r="A927" s="43">
        <v>1100133417</v>
      </c>
      <c r="B927" s="62" t="s">
        <v>152</v>
      </c>
      <c r="C927">
        <v>1</v>
      </c>
      <c r="D927" s="62" t="s">
        <v>266</v>
      </c>
    </row>
    <row r="928" spans="1:4" x14ac:dyDescent="0.25">
      <c r="A928" s="43">
        <v>1100133417</v>
      </c>
      <c r="B928" s="62" t="s">
        <v>152</v>
      </c>
      <c r="C928">
        <v>1</v>
      </c>
      <c r="D928" s="62" t="s">
        <v>49</v>
      </c>
    </row>
    <row r="929" spans="1:4" x14ac:dyDescent="0.25">
      <c r="A929" s="43">
        <v>1100133417</v>
      </c>
      <c r="B929" s="62" t="s">
        <v>152</v>
      </c>
      <c r="C929">
        <v>1</v>
      </c>
      <c r="D929" s="62" t="s">
        <v>253</v>
      </c>
    </row>
    <row r="930" spans="1:4" x14ac:dyDescent="0.25">
      <c r="A930" s="43">
        <v>1100133417</v>
      </c>
      <c r="B930" s="62" t="s">
        <v>152</v>
      </c>
      <c r="C930">
        <v>1</v>
      </c>
      <c r="D930" s="62" t="s">
        <v>194</v>
      </c>
    </row>
    <row r="931" spans="1:4" x14ac:dyDescent="0.25">
      <c r="A931" s="43">
        <v>1100133417</v>
      </c>
      <c r="B931" s="62" t="s">
        <v>152</v>
      </c>
      <c r="C931">
        <v>1</v>
      </c>
      <c r="D931" s="62" t="s">
        <v>229</v>
      </c>
    </row>
    <row r="932" spans="1:4" x14ac:dyDescent="0.25">
      <c r="A932" s="43">
        <v>1100133417</v>
      </c>
      <c r="B932" s="62" t="s">
        <v>152</v>
      </c>
      <c r="C932">
        <v>1</v>
      </c>
      <c r="D932" s="62" t="s">
        <v>230</v>
      </c>
    </row>
    <row r="933" spans="1:4" x14ac:dyDescent="0.25">
      <c r="A933" s="43">
        <v>1100133417</v>
      </c>
      <c r="B933" s="62" t="s">
        <v>152</v>
      </c>
      <c r="C933">
        <v>1</v>
      </c>
      <c r="D933" s="62" t="s">
        <v>231</v>
      </c>
    </row>
    <row r="934" spans="1:4" x14ac:dyDescent="0.25">
      <c r="A934" s="43">
        <v>1100115099</v>
      </c>
      <c r="B934" s="62" t="s">
        <v>434</v>
      </c>
      <c r="C934">
        <v>2</v>
      </c>
      <c r="D934" s="62" t="s">
        <v>356</v>
      </c>
    </row>
    <row r="935" spans="1:4" x14ac:dyDescent="0.25">
      <c r="A935" s="43">
        <v>1100115099</v>
      </c>
      <c r="B935" s="62" t="s">
        <v>434</v>
      </c>
      <c r="C935">
        <v>2</v>
      </c>
      <c r="D935" s="62" t="s">
        <v>191</v>
      </c>
    </row>
    <row r="936" spans="1:4" x14ac:dyDescent="0.25">
      <c r="A936" s="43">
        <v>1100138235</v>
      </c>
      <c r="B936" s="62" t="s">
        <v>436</v>
      </c>
      <c r="C936">
        <v>1</v>
      </c>
      <c r="D936" s="62" t="s">
        <v>293</v>
      </c>
    </row>
    <row r="937" spans="1:4" x14ac:dyDescent="0.25">
      <c r="A937" s="43">
        <v>1100138235</v>
      </c>
      <c r="B937" s="62" t="s">
        <v>436</v>
      </c>
      <c r="C937">
        <v>1</v>
      </c>
      <c r="D937" s="62" t="s">
        <v>300</v>
      </c>
    </row>
    <row r="938" spans="1:4" x14ac:dyDescent="0.25">
      <c r="A938" s="43">
        <v>1100138235</v>
      </c>
      <c r="B938" s="62" t="s">
        <v>436</v>
      </c>
      <c r="C938">
        <v>1</v>
      </c>
      <c r="D938" s="62" t="s">
        <v>294</v>
      </c>
    </row>
    <row r="939" spans="1:4" x14ac:dyDescent="0.25">
      <c r="A939" s="43">
        <v>1100138235</v>
      </c>
      <c r="B939" s="62" t="s">
        <v>436</v>
      </c>
      <c r="C939">
        <v>1</v>
      </c>
      <c r="D939" s="62" t="s">
        <v>295</v>
      </c>
    </row>
    <row r="940" spans="1:4" x14ac:dyDescent="0.25">
      <c r="A940" s="43">
        <v>1100138235</v>
      </c>
      <c r="B940" s="62" t="s">
        <v>436</v>
      </c>
      <c r="C940">
        <v>1</v>
      </c>
      <c r="D940" s="62" t="s">
        <v>296</v>
      </c>
    </row>
    <row r="941" spans="1:4" x14ac:dyDescent="0.25">
      <c r="A941" s="43">
        <v>1100138235</v>
      </c>
      <c r="B941" s="62" t="s">
        <v>436</v>
      </c>
      <c r="C941">
        <v>1</v>
      </c>
      <c r="D941" s="62" t="s">
        <v>188</v>
      </c>
    </row>
    <row r="942" spans="1:4" x14ac:dyDescent="0.25">
      <c r="A942" s="43">
        <v>1100138235</v>
      </c>
      <c r="B942" s="62" t="s">
        <v>436</v>
      </c>
      <c r="C942">
        <v>1</v>
      </c>
      <c r="D942" s="62" t="s">
        <v>297</v>
      </c>
    </row>
    <row r="943" spans="1:4" x14ac:dyDescent="0.25">
      <c r="A943" s="43">
        <v>1100138235</v>
      </c>
      <c r="B943" s="62" t="s">
        <v>436</v>
      </c>
      <c r="C943">
        <v>1</v>
      </c>
      <c r="D943" s="62" t="s">
        <v>322</v>
      </c>
    </row>
    <row r="944" spans="1:4" x14ac:dyDescent="0.25">
      <c r="A944" s="43">
        <v>1100138235</v>
      </c>
      <c r="B944" s="62" t="s">
        <v>436</v>
      </c>
      <c r="C944">
        <v>1</v>
      </c>
      <c r="D944" s="62" t="s">
        <v>369</v>
      </c>
    </row>
    <row r="945" spans="1:4" x14ac:dyDescent="0.25">
      <c r="A945" s="43">
        <v>1100114223</v>
      </c>
      <c r="B945" s="62" t="s">
        <v>437</v>
      </c>
      <c r="C945">
        <v>1</v>
      </c>
      <c r="D945" s="62" t="s">
        <v>189</v>
      </c>
    </row>
    <row r="946" spans="1:4" x14ac:dyDescent="0.25">
      <c r="A946" s="43">
        <v>1100115070</v>
      </c>
      <c r="B946" s="62" t="s">
        <v>438</v>
      </c>
      <c r="C946">
        <v>21</v>
      </c>
      <c r="D946" s="62" t="s">
        <v>210</v>
      </c>
    </row>
    <row r="947" spans="1:4" x14ac:dyDescent="0.25">
      <c r="A947" s="43">
        <v>1100115070</v>
      </c>
      <c r="B947" s="62" t="s">
        <v>438</v>
      </c>
      <c r="C947">
        <v>21</v>
      </c>
      <c r="D947" s="62" t="s">
        <v>252</v>
      </c>
    </row>
    <row r="948" spans="1:4" x14ac:dyDescent="0.25">
      <c r="A948" s="43">
        <v>1100120426</v>
      </c>
      <c r="B948" s="62" t="s">
        <v>440</v>
      </c>
      <c r="C948">
        <v>2</v>
      </c>
      <c r="D948" s="62" t="s">
        <v>193</v>
      </c>
    </row>
    <row r="949" spans="1:4" x14ac:dyDescent="0.25">
      <c r="A949" s="43">
        <v>1100120426</v>
      </c>
      <c r="B949" s="62" t="s">
        <v>440</v>
      </c>
      <c r="C949">
        <v>2</v>
      </c>
      <c r="D949" s="62" t="s">
        <v>197</v>
      </c>
    </row>
    <row r="950" spans="1:4" x14ac:dyDescent="0.25">
      <c r="A950" s="43">
        <v>1100136182</v>
      </c>
      <c r="B950" s="62" t="s">
        <v>153</v>
      </c>
      <c r="C950">
        <v>1</v>
      </c>
      <c r="D950" s="62" t="s">
        <v>266</v>
      </c>
    </row>
    <row r="951" spans="1:4" x14ac:dyDescent="0.25">
      <c r="A951" s="43">
        <v>1100136182</v>
      </c>
      <c r="B951" s="62" t="s">
        <v>153</v>
      </c>
      <c r="C951">
        <v>1</v>
      </c>
      <c r="D951" s="62" t="s">
        <v>193</v>
      </c>
    </row>
    <row r="952" spans="1:4" x14ac:dyDescent="0.25">
      <c r="A952" s="43">
        <v>1100136182</v>
      </c>
      <c r="B952" s="62" t="s">
        <v>153</v>
      </c>
      <c r="C952">
        <v>1</v>
      </c>
      <c r="D952" s="62" t="s">
        <v>49</v>
      </c>
    </row>
    <row r="953" spans="1:4" x14ac:dyDescent="0.25">
      <c r="A953" s="43">
        <v>1100136182</v>
      </c>
      <c r="B953" s="62" t="s">
        <v>153</v>
      </c>
      <c r="C953">
        <v>1</v>
      </c>
      <c r="D953" s="62" t="s">
        <v>194</v>
      </c>
    </row>
    <row r="954" spans="1:4" x14ac:dyDescent="0.25">
      <c r="A954" s="43">
        <v>1100136182</v>
      </c>
      <c r="B954" s="62" t="s">
        <v>153</v>
      </c>
      <c r="C954">
        <v>1</v>
      </c>
      <c r="D954" s="62" t="s">
        <v>229</v>
      </c>
    </row>
    <row r="955" spans="1:4" x14ac:dyDescent="0.25">
      <c r="A955" s="43">
        <v>1100136182</v>
      </c>
      <c r="B955" s="62" t="s">
        <v>153</v>
      </c>
      <c r="C955">
        <v>1</v>
      </c>
      <c r="D955" s="62" t="s">
        <v>230</v>
      </c>
    </row>
    <row r="956" spans="1:4" x14ac:dyDescent="0.25">
      <c r="A956" s="43">
        <v>1100136182</v>
      </c>
      <c r="B956" s="62" t="s">
        <v>153</v>
      </c>
      <c r="C956">
        <v>1</v>
      </c>
      <c r="D956" s="62" t="s">
        <v>98</v>
      </c>
    </row>
    <row r="957" spans="1:4" x14ac:dyDescent="0.25">
      <c r="A957" s="43">
        <v>1100108995</v>
      </c>
      <c r="B957" s="62" t="s">
        <v>128</v>
      </c>
      <c r="C957">
        <v>1</v>
      </c>
      <c r="D957" s="62" t="s">
        <v>245</v>
      </c>
    </row>
    <row r="958" spans="1:4" x14ac:dyDescent="0.25">
      <c r="A958" s="43">
        <v>1100108995</v>
      </c>
      <c r="B958" s="62" t="s">
        <v>128</v>
      </c>
      <c r="C958">
        <v>1</v>
      </c>
      <c r="D958" s="62" t="s">
        <v>206</v>
      </c>
    </row>
    <row r="959" spans="1:4" x14ac:dyDescent="0.25">
      <c r="A959" s="43">
        <v>1100108995</v>
      </c>
      <c r="B959" s="62" t="s">
        <v>128</v>
      </c>
      <c r="C959">
        <v>1</v>
      </c>
      <c r="D959" s="62" t="s">
        <v>307</v>
      </c>
    </row>
    <row r="960" spans="1:4" x14ac:dyDescent="0.25">
      <c r="A960" s="43">
        <v>1100108995</v>
      </c>
      <c r="B960" s="62" t="s">
        <v>128</v>
      </c>
      <c r="C960">
        <v>1</v>
      </c>
      <c r="D960" s="62" t="s">
        <v>210</v>
      </c>
    </row>
    <row r="961" spans="1:4" x14ac:dyDescent="0.25">
      <c r="A961" s="43">
        <v>1100108995</v>
      </c>
      <c r="B961" s="62" t="s">
        <v>128</v>
      </c>
      <c r="C961">
        <v>1</v>
      </c>
      <c r="D961" s="62" t="s">
        <v>192</v>
      </c>
    </row>
    <row r="962" spans="1:4" x14ac:dyDescent="0.25">
      <c r="A962" s="43">
        <v>1100108995</v>
      </c>
      <c r="B962" s="62" t="s">
        <v>128</v>
      </c>
      <c r="C962">
        <v>1</v>
      </c>
      <c r="D962" s="62" t="s">
        <v>228</v>
      </c>
    </row>
    <row r="963" spans="1:4" x14ac:dyDescent="0.25">
      <c r="A963" s="43">
        <v>1100108995</v>
      </c>
      <c r="B963" s="62" t="s">
        <v>128</v>
      </c>
      <c r="C963">
        <v>1</v>
      </c>
      <c r="D963" s="62" t="s">
        <v>49</v>
      </c>
    </row>
    <row r="964" spans="1:4" x14ac:dyDescent="0.25">
      <c r="A964" s="43">
        <v>1100108995</v>
      </c>
      <c r="B964" s="62" t="s">
        <v>128</v>
      </c>
      <c r="C964">
        <v>1</v>
      </c>
      <c r="D964" s="62" t="s">
        <v>10</v>
      </c>
    </row>
    <row r="965" spans="1:4" x14ac:dyDescent="0.25">
      <c r="A965" s="43">
        <v>1100108995</v>
      </c>
      <c r="B965" s="62" t="s">
        <v>128</v>
      </c>
      <c r="C965">
        <v>1</v>
      </c>
      <c r="D965" s="62" t="s">
        <v>98</v>
      </c>
    </row>
    <row r="966" spans="1:4" x14ac:dyDescent="0.25">
      <c r="A966" s="43">
        <v>1100108995</v>
      </c>
      <c r="B966" s="62" t="s">
        <v>128</v>
      </c>
      <c r="C966">
        <v>1</v>
      </c>
      <c r="D966" s="62" t="s">
        <v>213</v>
      </c>
    </row>
    <row r="967" spans="1:4" x14ac:dyDescent="0.25">
      <c r="A967" s="43">
        <v>1100108995</v>
      </c>
      <c r="B967" s="62" t="s">
        <v>128</v>
      </c>
      <c r="C967">
        <v>1</v>
      </c>
      <c r="D967" s="62" t="s">
        <v>258</v>
      </c>
    </row>
    <row r="968" spans="1:4" x14ac:dyDescent="0.25">
      <c r="A968" s="43">
        <v>1100103155</v>
      </c>
      <c r="B968" s="62" t="s">
        <v>100</v>
      </c>
      <c r="C968">
        <v>5</v>
      </c>
      <c r="D968" s="62" t="s">
        <v>96</v>
      </c>
    </row>
    <row r="969" spans="1:4" x14ac:dyDescent="0.25">
      <c r="A969" s="43">
        <v>1100103155</v>
      </c>
      <c r="B969" s="62" t="s">
        <v>100</v>
      </c>
      <c r="C969">
        <v>5</v>
      </c>
      <c r="D969" s="62" t="s">
        <v>202</v>
      </c>
    </row>
    <row r="970" spans="1:4" x14ac:dyDescent="0.25">
      <c r="A970" s="43">
        <v>1100103155</v>
      </c>
      <c r="B970" s="62" t="s">
        <v>100</v>
      </c>
      <c r="C970">
        <v>5</v>
      </c>
      <c r="D970" s="62" t="s">
        <v>209</v>
      </c>
    </row>
    <row r="971" spans="1:4" x14ac:dyDescent="0.25">
      <c r="A971" s="43">
        <v>1100103155</v>
      </c>
      <c r="B971" s="62" t="s">
        <v>100</v>
      </c>
      <c r="C971">
        <v>5</v>
      </c>
      <c r="D971" s="62" t="s">
        <v>210</v>
      </c>
    </row>
    <row r="972" spans="1:4" x14ac:dyDescent="0.25">
      <c r="A972" s="43">
        <v>1100103155</v>
      </c>
      <c r="B972" s="62" t="s">
        <v>100</v>
      </c>
      <c r="C972">
        <v>5</v>
      </c>
      <c r="D972" s="62" t="s">
        <v>235</v>
      </c>
    </row>
    <row r="973" spans="1:4" x14ac:dyDescent="0.25">
      <c r="A973" s="43">
        <v>1100103155</v>
      </c>
      <c r="B973" s="62" t="s">
        <v>100</v>
      </c>
      <c r="C973">
        <v>5</v>
      </c>
      <c r="D973" s="62" t="s">
        <v>336</v>
      </c>
    </row>
    <row r="974" spans="1:4" x14ac:dyDescent="0.25">
      <c r="A974" s="43">
        <v>1100103155</v>
      </c>
      <c r="B974" s="62" t="s">
        <v>100</v>
      </c>
      <c r="C974">
        <v>5</v>
      </c>
      <c r="D974" s="62" t="s">
        <v>236</v>
      </c>
    </row>
    <row r="975" spans="1:4" x14ac:dyDescent="0.25">
      <c r="A975" s="43">
        <v>1100103155</v>
      </c>
      <c r="B975" s="62" t="s">
        <v>100</v>
      </c>
      <c r="C975">
        <v>5</v>
      </c>
      <c r="D975" s="62" t="s">
        <v>339</v>
      </c>
    </row>
    <row r="976" spans="1:4" x14ac:dyDescent="0.25">
      <c r="A976" s="43">
        <v>1100103155</v>
      </c>
      <c r="B976" s="62" t="s">
        <v>100</v>
      </c>
      <c r="C976">
        <v>5</v>
      </c>
      <c r="D976" s="62" t="s">
        <v>305</v>
      </c>
    </row>
    <row r="977" spans="1:4" x14ac:dyDescent="0.25">
      <c r="A977" s="43">
        <v>1100103155</v>
      </c>
      <c r="B977" s="62" t="s">
        <v>100</v>
      </c>
      <c r="C977">
        <v>5</v>
      </c>
      <c r="D977" s="62" t="s">
        <v>263</v>
      </c>
    </row>
    <row r="978" spans="1:4" x14ac:dyDescent="0.25">
      <c r="A978" s="43">
        <v>1100103155</v>
      </c>
      <c r="B978" s="62" t="s">
        <v>100</v>
      </c>
      <c r="C978">
        <v>5</v>
      </c>
      <c r="D978" s="62" t="s">
        <v>212</v>
      </c>
    </row>
    <row r="979" spans="1:4" x14ac:dyDescent="0.25">
      <c r="A979" s="43">
        <v>1100103155</v>
      </c>
      <c r="B979" s="62" t="s">
        <v>100</v>
      </c>
      <c r="C979">
        <v>5</v>
      </c>
      <c r="D979" s="62" t="s">
        <v>154</v>
      </c>
    </row>
    <row r="980" spans="1:4" x14ac:dyDescent="0.25">
      <c r="A980" s="43">
        <v>1100126600</v>
      </c>
      <c r="B980" s="62" t="s">
        <v>444</v>
      </c>
      <c r="C980">
        <v>1</v>
      </c>
      <c r="D980" s="62" t="s">
        <v>380</v>
      </c>
    </row>
    <row r="981" spans="1:4" x14ac:dyDescent="0.25">
      <c r="A981" s="43">
        <v>1100119576</v>
      </c>
      <c r="B981" s="62" t="s">
        <v>445</v>
      </c>
      <c r="C981">
        <v>1</v>
      </c>
      <c r="D981" s="62" t="s">
        <v>192</v>
      </c>
    </row>
    <row r="982" spans="1:4" x14ac:dyDescent="0.25">
      <c r="A982" s="43">
        <v>1100119576</v>
      </c>
      <c r="B982" s="62" t="s">
        <v>445</v>
      </c>
      <c r="C982">
        <v>1</v>
      </c>
      <c r="D982" s="62" t="s">
        <v>193</v>
      </c>
    </row>
    <row r="983" spans="1:4" x14ac:dyDescent="0.25">
      <c r="A983" s="43">
        <v>1100119576</v>
      </c>
      <c r="B983" s="62" t="s">
        <v>445</v>
      </c>
      <c r="C983">
        <v>1</v>
      </c>
      <c r="D983" s="62" t="s">
        <v>268</v>
      </c>
    </row>
    <row r="984" spans="1:4" x14ac:dyDescent="0.25">
      <c r="A984" s="43">
        <v>1100119576</v>
      </c>
      <c r="B984" s="62" t="s">
        <v>445</v>
      </c>
      <c r="C984">
        <v>1</v>
      </c>
      <c r="D984" s="62" t="s">
        <v>387</v>
      </c>
    </row>
    <row r="985" spans="1:4" x14ac:dyDescent="0.25">
      <c r="A985" s="43">
        <v>1100119576</v>
      </c>
      <c r="B985" s="62" t="s">
        <v>445</v>
      </c>
      <c r="C985">
        <v>1</v>
      </c>
      <c r="D985" s="62" t="s">
        <v>195</v>
      </c>
    </row>
    <row r="986" spans="1:4" x14ac:dyDescent="0.25">
      <c r="A986" s="43">
        <v>1100119576</v>
      </c>
      <c r="B986" s="62" t="s">
        <v>445</v>
      </c>
      <c r="C986">
        <v>1</v>
      </c>
      <c r="D986" s="62" t="s">
        <v>197</v>
      </c>
    </row>
    <row r="987" spans="1:4" x14ac:dyDescent="0.25">
      <c r="A987" s="43">
        <v>1100119576</v>
      </c>
      <c r="B987" s="62" t="s">
        <v>445</v>
      </c>
      <c r="C987">
        <v>1</v>
      </c>
      <c r="D987" s="62" t="s">
        <v>189</v>
      </c>
    </row>
    <row r="988" spans="1:4" x14ac:dyDescent="0.25">
      <c r="A988" s="43">
        <v>1100135908</v>
      </c>
      <c r="B988" s="62" t="s">
        <v>447</v>
      </c>
      <c r="C988">
        <v>1</v>
      </c>
      <c r="D988" s="62" t="s">
        <v>192</v>
      </c>
    </row>
    <row r="989" spans="1:4" x14ac:dyDescent="0.25">
      <c r="A989" s="43">
        <v>1100106834</v>
      </c>
      <c r="B989" s="62" t="s">
        <v>114</v>
      </c>
      <c r="C989">
        <v>10</v>
      </c>
      <c r="D989" s="62" t="s">
        <v>192</v>
      </c>
    </row>
    <row r="990" spans="1:4" x14ac:dyDescent="0.25">
      <c r="A990" s="43">
        <v>1100106834</v>
      </c>
      <c r="B990" s="62" t="s">
        <v>114</v>
      </c>
      <c r="C990">
        <v>10</v>
      </c>
      <c r="D990" s="62" t="s">
        <v>359</v>
      </c>
    </row>
    <row r="991" spans="1:4" x14ac:dyDescent="0.25">
      <c r="A991" s="43">
        <v>1100106834</v>
      </c>
      <c r="B991" s="62" t="s">
        <v>114</v>
      </c>
      <c r="C991">
        <v>10</v>
      </c>
      <c r="D991" s="62" t="s">
        <v>194</v>
      </c>
    </row>
    <row r="992" spans="1:4" x14ac:dyDescent="0.25">
      <c r="A992" s="43">
        <v>1100106834</v>
      </c>
      <c r="B992" s="62" t="s">
        <v>114</v>
      </c>
      <c r="C992">
        <v>15</v>
      </c>
      <c r="D992" s="62" t="s">
        <v>359</v>
      </c>
    </row>
    <row r="993" spans="1:4" x14ac:dyDescent="0.25">
      <c r="A993" s="43">
        <v>1100106834</v>
      </c>
      <c r="B993" s="62" t="s">
        <v>114</v>
      </c>
      <c r="C993">
        <v>15</v>
      </c>
      <c r="D993" s="62" t="s">
        <v>98</v>
      </c>
    </row>
    <row r="994" spans="1:4" x14ac:dyDescent="0.25">
      <c r="A994" s="43">
        <v>1100106834</v>
      </c>
      <c r="B994" s="62" t="s">
        <v>114</v>
      </c>
      <c r="C994">
        <v>15</v>
      </c>
      <c r="D994" s="62" t="s">
        <v>361</v>
      </c>
    </row>
    <row r="995" spans="1:4" x14ac:dyDescent="0.25">
      <c r="A995" s="43">
        <v>1100106834</v>
      </c>
      <c r="B995" s="62" t="s">
        <v>114</v>
      </c>
      <c r="C995">
        <v>15</v>
      </c>
      <c r="D995" s="62" t="s">
        <v>362</v>
      </c>
    </row>
    <row r="996" spans="1:4" x14ac:dyDescent="0.25">
      <c r="A996" s="43">
        <v>1100114073</v>
      </c>
      <c r="B996" s="62" t="s">
        <v>138</v>
      </c>
      <c r="C996">
        <v>1</v>
      </c>
      <c r="D996" s="62" t="s">
        <v>380</v>
      </c>
    </row>
    <row r="997" spans="1:4" x14ac:dyDescent="0.25">
      <c r="A997" s="43">
        <v>1100114073</v>
      </c>
      <c r="B997" s="62" t="s">
        <v>138</v>
      </c>
      <c r="C997">
        <v>1</v>
      </c>
      <c r="D997" s="62" t="s">
        <v>451</v>
      </c>
    </row>
    <row r="998" spans="1:4" x14ac:dyDescent="0.25">
      <c r="A998" s="43">
        <v>1100114073</v>
      </c>
      <c r="B998" s="62" t="s">
        <v>138</v>
      </c>
      <c r="C998">
        <v>1</v>
      </c>
      <c r="D998" s="62" t="s">
        <v>49</v>
      </c>
    </row>
    <row r="999" spans="1:4" x14ac:dyDescent="0.25">
      <c r="A999" s="43">
        <v>1100121746</v>
      </c>
      <c r="B999" s="62" t="s">
        <v>452</v>
      </c>
      <c r="C999">
        <v>1</v>
      </c>
      <c r="D999" s="62" t="s">
        <v>192</v>
      </c>
    </row>
    <row r="1000" spans="1:4" x14ac:dyDescent="0.25">
      <c r="A1000" s="43">
        <v>1100121746</v>
      </c>
      <c r="B1000" s="62" t="s">
        <v>452</v>
      </c>
      <c r="C1000">
        <v>1</v>
      </c>
      <c r="D1000" s="62" t="s">
        <v>270</v>
      </c>
    </row>
    <row r="1001" spans="1:4" x14ac:dyDescent="0.25">
      <c r="A1001" s="43">
        <v>1100121746</v>
      </c>
      <c r="B1001" s="62" t="s">
        <v>452</v>
      </c>
      <c r="C1001">
        <v>1</v>
      </c>
      <c r="D1001" s="62" t="s">
        <v>376</v>
      </c>
    </row>
    <row r="1002" spans="1:4" x14ac:dyDescent="0.25">
      <c r="A1002" s="43">
        <v>1100121746</v>
      </c>
      <c r="B1002" s="62" t="s">
        <v>452</v>
      </c>
      <c r="C1002">
        <v>1</v>
      </c>
      <c r="D1002" s="62" t="s">
        <v>377</v>
      </c>
    </row>
    <row r="1003" spans="1:4" x14ac:dyDescent="0.25">
      <c r="A1003" s="43">
        <v>1100115877</v>
      </c>
      <c r="B1003" s="62" t="s">
        <v>454</v>
      </c>
      <c r="C1003">
        <v>1</v>
      </c>
      <c r="D1003" s="62" t="s">
        <v>195</v>
      </c>
    </row>
    <row r="1004" spans="1:4" x14ac:dyDescent="0.25">
      <c r="A1004" s="43">
        <v>1100115877</v>
      </c>
      <c r="B1004" s="62" t="s">
        <v>454</v>
      </c>
      <c r="C1004">
        <v>1</v>
      </c>
      <c r="D1004" s="62" t="s">
        <v>196</v>
      </c>
    </row>
    <row r="1005" spans="1:4" x14ac:dyDescent="0.25">
      <c r="A1005" s="43">
        <v>1100115877</v>
      </c>
      <c r="B1005" s="62" t="s">
        <v>454</v>
      </c>
      <c r="C1005">
        <v>1</v>
      </c>
      <c r="D1005" s="62" t="s">
        <v>197</v>
      </c>
    </row>
    <row r="1006" spans="1:4" x14ac:dyDescent="0.25">
      <c r="A1006" s="43">
        <v>1100115877</v>
      </c>
      <c r="B1006" s="62" t="s">
        <v>454</v>
      </c>
      <c r="C1006">
        <v>1</v>
      </c>
      <c r="D1006" s="62" t="s">
        <v>189</v>
      </c>
    </row>
    <row r="1007" spans="1:4" x14ac:dyDescent="0.25">
      <c r="A1007" s="43">
        <v>1100137904</v>
      </c>
      <c r="B1007" s="62" t="s">
        <v>455</v>
      </c>
      <c r="C1007">
        <v>1</v>
      </c>
      <c r="D1007" s="62" t="s">
        <v>267</v>
      </c>
    </row>
    <row r="1008" spans="1:4" x14ac:dyDescent="0.25">
      <c r="A1008" s="43">
        <v>1100108679</v>
      </c>
      <c r="B1008" s="62" t="s">
        <v>457</v>
      </c>
      <c r="C1008">
        <v>1</v>
      </c>
      <c r="D1008" s="62" t="s">
        <v>334</v>
      </c>
    </row>
    <row r="1009" spans="1:4" x14ac:dyDescent="0.25">
      <c r="A1009" s="43">
        <v>1100108679</v>
      </c>
      <c r="B1009" s="62" t="s">
        <v>457</v>
      </c>
      <c r="C1009">
        <v>1</v>
      </c>
      <c r="D1009" s="62" t="s">
        <v>264</v>
      </c>
    </row>
    <row r="1010" spans="1:4" x14ac:dyDescent="0.25">
      <c r="A1010" s="43">
        <v>1100108679</v>
      </c>
      <c r="B1010" s="62" t="s">
        <v>457</v>
      </c>
      <c r="C1010">
        <v>1</v>
      </c>
      <c r="D1010" s="62" t="s">
        <v>407</v>
      </c>
    </row>
    <row r="1011" spans="1:4" x14ac:dyDescent="0.25">
      <c r="A1011" s="43">
        <v>1100108679</v>
      </c>
      <c r="B1011" s="62" t="s">
        <v>457</v>
      </c>
      <c r="C1011">
        <v>1</v>
      </c>
      <c r="D1011" s="62" t="s">
        <v>304</v>
      </c>
    </row>
    <row r="1012" spans="1:4" x14ac:dyDescent="0.25">
      <c r="A1012" s="43">
        <v>1100108679</v>
      </c>
      <c r="B1012" s="62" t="s">
        <v>457</v>
      </c>
      <c r="C1012">
        <v>1</v>
      </c>
      <c r="D1012" s="62" t="s">
        <v>188</v>
      </c>
    </row>
    <row r="1013" spans="1:4" x14ac:dyDescent="0.25">
      <c r="A1013" s="43">
        <v>1100124959</v>
      </c>
      <c r="B1013" s="62" t="s">
        <v>144</v>
      </c>
      <c r="C1013">
        <v>1</v>
      </c>
      <c r="D1013" s="62" t="s">
        <v>49</v>
      </c>
    </row>
    <row r="1014" spans="1:4" x14ac:dyDescent="0.25">
      <c r="A1014" s="43">
        <v>1100124959</v>
      </c>
      <c r="B1014" s="62" t="s">
        <v>144</v>
      </c>
      <c r="C1014">
        <v>1</v>
      </c>
      <c r="D1014" s="62" t="s">
        <v>270</v>
      </c>
    </row>
    <row r="1015" spans="1:4" x14ac:dyDescent="0.25">
      <c r="A1015" s="43">
        <v>1100124959</v>
      </c>
      <c r="B1015" s="62" t="s">
        <v>144</v>
      </c>
      <c r="C1015">
        <v>1</v>
      </c>
      <c r="D1015" s="62" t="s">
        <v>376</v>
      </c>
    </row>
    <row r="1016" spans="1:4" x14ac:dyDescent="0.25">
      <c r="A1016" s="43">
        <v>1100124959</v>
      </c>
      <c r="B1016" s="62" t="s">
        <v>144</v>
      </c>
      <c r="C1016">
        <v>1</v>
      </c>
      <c r="D1016" s="62" t="s">
        <v>377</v>
      </c>
    </row>
    <row r="1017" spans="1:4" x14ac:dyDescent="0.25">
      <c r="A1017" s="43">
        <v>1100124959</v>
      </c>
      <c r="B1017" s="62" t="s">
        <v>144</v>
      </c>
      <c r="C1017">
        <v>1</v>
      </c>
      <c r="D1017" s="62" t="s">
        <v>195</v>
      </c>
    </row>
    <row r="1018" spans="1:4" x14ac:dyDescent="0.25">
      <c r="A1018" s="43">
        <v>1100124959</v>
      </c>
      <c r="B1018" s="62" t="s">
        <v>144</v>
      </c>
      <c r="C1018">
        <v>1</v>
      </c>
      <c r="D1018" s="62" t="s">
        <v>196</v>
      </c>
    </row>
    <row r="1019" spans="1:4" x14ac:dyDescent="0.25">
      <c r="A1019" s="43">
        <v>1100124959</v>
      </c>
      <c r="B1019" s="62" t="s">
        <v>144</v>
      </c>
      <c r="C1019">
        <v>1</v>
      </c>
      <c r="D1019" s="62" t="s">
        <v>197</v>
      </c>
    </row>
    <row r="1020" spans="1:4" x14ac:dyDescent="0.25">
      <c r="A1020" s="43">
        <v>1100124959</v>
      </c>
      <c r="B1020" s="62" t="s">
        <v>144</v>
      </c>
      <c r="C1020">
        <v>1</v>
      </c>
      <c r="D1020" s="62" t="s">
        <v>189</v>
      </c>
    </row>
    <row r="1021" spans="1:4" x14ac:dyDescent="0.25">
      <c r="A1021" s="43">
        <v>1100130291</v>
      </c>
      <c r="B1021" s="62" t="s">
        <v>28</v>
      </c>
      <c r="C1021">
        <v>1</v>
      </c>
      <c r="D1021" s="62" t="s">
        <v>244</v>
      </c>
    </row>
    <row r="1022" spans="1:4" x14ac:dyDescent="0.25">
      <c r="A1022" s="43">
        <v>1100130291</v>
      </c>
      <c r="B1022" s="62" t="s">
        <v>28</v>
      </c>
      <c r="C1022">
        <v>1</v>
      </c>
      <c r="D1022" s="62" t="s">
        <v>96</v>
      </c>
    </row>
    <row r="1023" spans="1:4" x14ac:dyDescent="0.25">
      <c r="A1023" s="43">
        <v>1100130291</v>
      </c>
      <c r="B1023" s="62" t="s">
        <v>28</v>
      </c>
      <c r="C1023">
        <v>1</v>
      </c>
      <c r="D1023" s="62" t="s">
        <v>97</v>
      </c>
    </row>
    <row r="1024" spans="1:4" x14ac:dyDescent="0.25">
      <c r="A1024" s="43">
        <v>1100130291</v>
      </c>
      <c r="B1024" s="62" t="s">
        <v>28</v>
      </c>
      <c r="C1024">
        <v>1</v>
      </c>
      <c r="D1024" s="62" t="s">
        <v>210</v>
      </c>
    </row>
    <row r="1025" spans="1:4" x14ac:dyDescent="0.25">
      <c r="A1025" s="43">
        <v>1100130291</v>
      </c>
      <c r="B1025" s="62" t="s">
        <v>28</v>
      </c>
      <c r="C1025">
        <v>1</v>
      </c>
      <c r="D1025" s="62" t="s">
        <v>235</v>
      </c>
    </row>
    <row r="1026" spans="1:4" x14ac:dyDescent="0.25">
      <c r="A1026" s="43">
        <v>1100130291</v>
      </c>
      <c r="B1026" s="62" t="s">
        <v>28</v>
      </c>
      <c r="C1026">
        <v>1</v>
      </c>
      <c r="D1026" s="62" t="s">
        <v>293</v>
      </c>
    </row>
    <row r="1027" spans="1:4" x14ac:dyDescent="0.25">
      <c r="A1027" s="43">
        <v>1100130291</v>
      </c>
      <c r="B1027" s="62" t="s">
        <v>28</v>
      </c>
      <c r="C1027">
        <v>1</v>
      </c>
      <c r="D1027" s="62" t="s">
        <v>192</v>
      </c>
    </row>
    <row r="1028" spans="1:4" x14ac:dyDescent="0.25">
      <c r="A1028" s="43">
        <v>1100130291</v>
      </c>
      <c r="B1028" s="62" t="s">
        <v>28</v>
      </c>
      <c r="C1028">
        <v>1</v>
      </c>
      <c r="D1028" s="62" t="s">
        <v>228</v>
      </c>
    </row>
    <row r="1029" spans="1:4" x14ac:dyDescent="0.25">
      <c r="A1029" s="43">
        <v>1100130291</v>
      </c>
      <c r="B1029" s="62" t="s">
        <v>28</v>
      </c>
      <c r="C1029">
        <v>1</v>
      </c>
      <c r="D1029" s="62" t="s">
        <v>194</v>
      </c>
    </row>
    <row r="1030" spans="1:4" x14ac:dyDescent="0.25">
      <c r="A1030" s="43">
        <v>1100130291</v>
      </c>
      <c r="B1030" s="62" t="s">
        <v>28</v>
      </c>
      <c r="C1030">
        <v>1</v>
      </c>
      <c r="D1030" s="62" t="s">
        <v>229</v>
      </c>
    </row>
    <row r="1031" spans="1:4" x14ac:dyDescent="0.25">
      <c r="A1031" s="43">
        <v>1100130291</v>
      </c>
      <c r="B1031" s="62" t="s">
        <v>28</v>
      </c>
      <c r="C1031">
        <v>1</v>
      </c>
      <c r="D1031" s="62" t="s">
        <v>295</v>
      </c>
    </row>
    <row r="1032" spans="1:4" x14ac:dyDescent="0.25">
      <c r="A1032" s="43">
        <v>1100130291</v>
      </c>
      <c r="B1032" s="62" t="s">
        <v>28</v>
      </c>
      <c r="C1032">
        <v>1</v>
      </c>
      <c r="D1032" s="62" t="s">
        <v>230</v>
      </c>
    </row>
    <row r="1033" spans="1:4" x14ac:dyDescent="0.25">
      <c r="A1033" s="43">
        <v>1100130291</v>
      </c>
      <c r="B1033" s="62" t="s">
        <v>28</v>
      </c>
      <c r="C1033">
        <v>1</v>
      </c>
      <c r="D1033" s="62" t="s">
        <v>268</v>
      </c>
    </row>
    <row r="1034" spans="1:4" x14ac:dyDescent="0.25">
      <c r="A1034" s="43">
        <v>1100130291</v>
      </c>
      <c r="B1034" s="62" t="s">
        <v>28</v>
      </c>
      <c r="C1034">
        <v>1</v>
      </c>
      <c r="D1034" s="62" t="s">
        <v>188</v>
      </c>
    </row>
    <row r="1035" spans="1:4" x14ac:dyDescent="0.25">
      <c r="A1035" s="43">
        <v>1100130291</v>
      </c>
      <c r="B1035" s="62" t="s">
        <v>28</v>
      </c>
      <c r="C1035">
        <v>1</v>
      </c>
      <c r="D1035" s="62" t="s">
        <v>297</v>
      </c>
    </row>
    <row r="1036" spans="1:4" x14ac:dyDescent="0.25">
      <c r="A1036" s="43">
        <v>1100130291</v>
      </c>
      <c r="B1036" s="62" t="s">
        <v>28</v>
      </c>
      <c r="C1036">
        <v>1</v>
      </c>
      <c r="D1036" s="62" t="s">
        <v>231</v>
      </c>
    </row>
    <row r="1037" spans="1:4" x14ac:dyDescent="0.25">
      <c r="A1037" s="43">
        <v>1100130291</v>
      </c>
      <c r="B1037" s="62" t="s">
        <v>28</v>
      </c>
      <c r="C1037">
        <v>1</v>
      </c>
      <c r="D1037" s="62" t="s">
        <v>98</v>
      </c>
    </row>
    <row r="1038" spans="1:4" x14ac:dyDescent="0.25">
      <c r="A1038" s="43">
        <v>1100130291</v>
      </c>
      <c r="B1038" s="62" t="s">
        <v>28</v>
      </c>
      <c r="C1038">
        <v>1</v>
      </c>
      <c r="D1038" s="62" t="s">
        <v>195</v>
      </c>
    </row>
    <row r="1039" spans="1:4" x14ac:dyDescent="0.25">
      <c r="A1039" s="43">
        <v>1100130291</v>
      </c>
      <c r="B1039" s="62" t="s">
        <v>28</v>
      </c>
      <c r="C1039">
        <v>1</v>
      </c>
      <c r="D1039" s="62" t="s">
        <v>196</v>
      </c>
    </row>
    <row r="1040" spans="1:4" x14ac:dyDescent="0.25">
      <c r="A1040" s="43">
        <v>1100130291</v>
      </c>
      <c r="B1040" s="62" t="s">
        <v>28</v>
      </c>
      <c r="C1040">
        <v>1</v>
      </c>
      <c r="D1040" s="62" t="s">
        <v>197</v>
      </c>
    </row>
    <row r="1041" spans="1:4" x14ac:dyDescent="0.25">
      <c r="A1041" s="43">
        <v>1100130291</v>
      </c>
      <c r="B1041" s="62" t="s">
        <v>28</v>
      </c>
      <c r="C1041">
        <v>1</v>
      </c>
      <c r="D1041" s="62" t="s">
        <v>189</v>
      </c>
    </row>
    <row r="1042" spans="1:4" x14ac:dyDescent="0.25">
      <c r="A1042" s="43">
        <v>1100130291</v>
      </c>
      <c r="B1042" s="62" t="s">
        <v>28</v>
      </c>
      <c r="C1042">
        <v>1</v>
      </c>
      <c r="D1042" s="62" t="s">
        <v>154</v>
      </c>
    </row>
    <row r="1043" spans="1:4" x14ac:dyDescent="0.25">
      <c r="A1043" s="43">
        <v>1100130291</v>
      </c>
      <c r="B1043" s="62" t="s">
        <v>28</v>
      </c>
      <c r="C1043">
        <v>1</v>
      </c>
      <c r="D1043" s="62" t="s">
        <v>213</v>
      </c>
    </row>
    <row r="1044" spans="1:4" x14ac:dyDescent="0.25">
      <c r="A1044" s="43">
        <v>1100130291</v>
      </c>
      <c r="B1044" s="62" t="s">
        <v>28</v>
      </c>
      <c r="C1044">
        <v>1</v>
      </c>
      <c r="D1044" s="62" t="s">
        <v>301</v>
      </c>
    </row>
    <row r="1045" spans="1:4" x14ac:dyDescent="0.25">
      <c r="A1045" s="43">
        <v>1100130291</v>
      </c>
      <c r="B1045" s="62" t="s">
        <v>28</v>
      </c>
      <c r="C1045">
        <v>1</v>
      </c>
      <c r="D1045" s="62" t="s">
        <v>380</v>
      </c>
    </row>
    <row r="1046" spans="1:4" x14ac:dyDescent="0.25">
      <c r="A1046" s="43">
        <v>1100130291</v>
      </c>
      <c r="B1046" s="62" t="s">
        <v>28</v>
      </c>
      <c r="C1046">
        <v>1</v>
      </c>
      <c r="D1046" s="62" t="s">
        <v>451</v>
      </c>
    </row>
    <row r="1047" spans="1:4" x14ac:dyDescent="0.25">
      <c r="A1047" s="43">
        <v>1100130291</v>
      </c>
      <c r="B1047" s="62" t="s">
        <v>28</v>
      </c>
      <c r="C1047">
        <v>1</v>
      </c>
      <c r="D1047" s="62" t="s">
        <v>246</v>
      </c>
    </row>
    <row r="1048" spans="1:4" x14ac:dyDescent="0.25">
      <c r="A1048" s="43">
        <v>1100130291</v>
      </c>
      <c r="B1048" s="62" t="s">
        <v>28</v>
      </c>
      <c r="C1048">
        <v>1</v>
      </c>
      <c r="D1048" s="62" t="s">
        <v>303</v>
      </c>
    </row>
    <row r="1049" spans="1:4" x14ac:dyDescent="0.25">
      <c r="A1049" s="43">
        <v>1100130291</v>
      </c>
      <c r="B1049" s="62" t="s">
        <v>28</v>
      </c>
      <c r="C1049">
        <v>1</v>
      </c>
      <c r="D1049" s="62" t="s">
        <v>336</v>
      </c>
    </row>
    <row r="1050" spans="1:4" x14ac:dyDescent="0.25">
      <c r="A1050" s="43">
        <v>1100130291</v>
      </c>
      <c r="B1050" s="62" t="s">
        <v>28</v>
      </c>
      <c r="C1050">
        <v>1</v>
      </c>
      <c r="D1050" s="62" t="s">
        <v>267</v>
      </c>
    </row>
    <row r="1051" spans="1:4" x14ac:dyDescent="0.25">
      <c r="A1051" s="43">
        <v>1100130291</v>
      </c>
      <c r="B1051" s="62" t="s">
        <v>28</v>
      </c>
      <c r="C1051">
        <v>1</v>
      </c>
      <c r="D1051" s="62" t="s">
        <v>338</v>
      </c>
    </row>
    <row r="1052" spans="1:4" x14ac:dyDescent="0.25">
      <c r="A1052" s="43">
        <v>1100130291</v>
      </c>
      <c r="B1052" s="62" t="s">
        <v>28</v>
      </c>
      <c r="C1052">
        <v>1</v>
      </c>
      <c r="D1052" s="62" t="s">
        <v>342</v>
      </c>
    </row>
    <row r="1053" spans="1:4" x14ac:dyDescent="0.25">
      <c r="A1053" s="43">
        <v>1100130291</v>
      </c>
      <c r="B1053" s="62" t="s">
        <v>28</v>
      </c>
      <c r="C1053">
        <v>1</v>
      </c>
      <c r="D1053" s="62" t="s">
        <v>305</v>
      </c>
    </row>
    <row r="1054" spans="1:4" x14ac:dyDescent="0.25">
      <c r="A1054" s="43">
        <v>1100130291</v>
      </c>
      <c r="B1054" s="62" t="s">
        <v>28</v>
      </c>
      <c r="C1054">
        <v>1</v>
      </c>
      <c r="D1054" s="62" t="s">
        <v>344</v>
      </c>
    </row>
    <row r="1055" spans="1:4" x14ac:dyDescent="0.25">
      <c r="A1055" s="43">
        <v>1100130291</v>
      </c>
      <c r="B1055" s="62" t="s">
        <v>28</v>
      </c>
      <c r="C1055">
        <v>1</v>
      </c>
      <c r="D1055" s="62" t="s">
        <v>386</v>
      </c>
    </row>
    <row r="1056" spans="1:4" x14ac:dyDescent="0.25">
      <c r="A1056" s="43">
        <v>1100130291</v>
      </c>
      <c r="B1056" s="62" t="s">
        <v>28</v>
      </c>
      <c r="C1056">
        <v>1</v>
      </c>
      <c r="D1056" s="62" t="s">
        <v>387</v>
      </c>
    </row>
    <row r="1057" spans="1:4" x14ac:dyDescent="0.25">
      <c r="A1057" s="43">
        <v>1100130291</v>
      </c>
      <c r="B1057" s="62" t="s">
        <v>28</v>
      </c>
      <c r="C1057">
        <v>1</v>
      </c>
      <c r="D1057" s="62" t="s">
        <v>369</v>
      </c>
    </row>
    <row r="1058" spans="1:4" x14ac:dyDescent="0.25">
      <c r="A1058" s="43">
        <v>1100130291</v>
      </c>
      <c r="B1058" s="62" t="s">
        <v>28</v>
      </c>
      <c r="C1058">
        <v>1</v>
      </c>
      <c r="D1058" s="62" t="s">
        <v>218</v>
      </c>
    </row>
    <row r="1059" spans="1:4" x14ac:dyDescent="0.25">
      <c r="A1059" s="43">
        <v>1100130296</v>
      </c>
      <c r="B1059" s="62" t="s">
        <v>31</v>
      </c>
      <c r="C1059">
        <v>1</v>
      </c>
      <c r="D1059" s="62" t="s">
        <v>380</v>
      </c>
    </row>
    <row r="1060" spans="1:4" x14ac:dyDescent="0.25">
      <c r="A1060" s="43">
        <v>1100130296</v>
      </c>
      <c r="B1060" s="62" t="s">
        <v>31</v>
      </c>
      <c r="C1060">
        <v>1</v>
      </c>
      <c r="D1060" s="62" t="s">
        <v>451</v>
      </c>
    </row>
    <row r="1061" spans="1:4" x14ac:dyDescent="0.25">
      <c r="A1061" s="43">
        <v>1100130296</v>
      </c>
      <c r="B1061" s="62" t="s">
        <v>31</v>
      </c>
      <c r="C1061">
        <v>1</v>
      </c>
      <c r="D1061" s="62" t="s">
        <v>244</v>
      </c>
    </row>
    <row r="1062" spans="1:4" x14ac:dyDescent="0.25">
      <c r="A1062" s="43">
        <v>1100130296</v>
      </c>
      <c r="B1062" s="62" t="s">
        <v>31</v>
      </c>
      <c r="C1062">
        <v>1</v>
      </c>
      <c r="D1062" s="62" t="s">
        <v>96</v>
      </c>
    </row>
    <row r="1063" spans="1:4" x14ac:dyDescent="0.25">
      <c r="A1063" s="43">
        <v>1100130296</v>
      </c>
      <c r="B1063" s="62" t="s">
        <v>31</v>
      </c>
      <c r="C1063">
        <v>1</v>
      </c>
      <c r="D1063" s="62" t="s">
        <v>97</v>
      </c>
    </row>
    <row r="1064" spans="1:4" x14ac:dyDescent="0.25">
      <c r="A1064" s="43">
        <v>1100130296</v>
      </c>
      <c r="B1064" s="62" t="s">
        <v>31</v>
      </c>
      <c r="C1064">
        <v>1</v>
      </c>
      <c r="D1064" s="62" t="s">
        <v>245</v>
      </c>
    </row>
    <row r="1065" spans="1:4" x14ac:dyDescent="0.25">
      <c r="A1065" s="43">
        <v>1100130296</v>
      </c>
      <c r="B1065" s="62" t="s">
        <v>31</v>
      </c>
      <c r="C1065">
        <v>1</v>
      </c>
      <c r="D1065" s="62" t="s">
        <v>246</v>
      </c>
    </row>
    <row r="1066" spans="1:4" x14ac:dyDescent="0.25">
      <c r="A1066" s="43">
        <v>1100130296</v>
      </c>
      <c r="B1066" s="62" t="s">
        <v>31</v>
      </c>
      <c r="C1066">
        <v>1</v>
      </c>
      <c r="D1066" s="62" t="s">
        <v>211</v>
      </c>
    </row>
    <row r="1067" spans="1:4" x14ac:dyDescent="0.25">
      <c r="A1067" s="43">
        <v>1100130296</v>
      </c>
      <c r="B1067" s="62" t="s">
        <v>31</v>
      </c>
      <c r="C1067">
        <v>1</v>
      </c>
      <c r="D1067" s="62" t="s">
        <v>205</v>
      </c>
    </row>
    <row r="1068" spans="1:4" x14ac:dyDescent="0.25">
      <c r="A1068" s="43">
        <v>1100130296</v>
      </c>
      <c r="B1068" s="62" t="s">
        <v>31</v>
      </c>
      <c r="C1068">
        <v>1</v>
      </c>
      <c r="D1068" s="62" t="s">
        <v>206</v>
      </c>
    </row>
    <row r="1069" spans="1:4" x14ac:dyDescent="0.25">
      <c r="A1069" s="43">
        <v>1100130296</v>
      </c>
      <c r="B1069" s="62" t="s">
        <v>31</v>
      </c>
      <c r="C1069">
        <v>1</v>
      </c>
      <c r="D1069" s="62" t="s">
        <v>459</v>
      </c>
    </row>
    <row r="1070" spans="1:4" x14ac:dyDescent="0.25">
      <c r="A1070" s="43">
        <v>1100130296</v>
      </c>
      <c r="B1070" s="62" t="s">
        <v>31</v>
      </c>
      <c r="C1070">
        <v>1</v>
      </c>
      <c r="D1070" s="62" t="s">
        <v>208</v>
      </c>
    </row>
    <row r="1071" spans="1:4" x14ac:dyDescent="0.25">
      <c r="A1071" s="43">
        <v>1100130296</v>
      </c>
      <c r="B1071" s="62" t="s">
        <v>31</v>
      </c>
      <c r="C1071">
        <v>1</v>
      </c>
      <c r="D1071" s="62" t="s">
        <v>210</v>
      </c>
    </row>
    <row r="1072" spans="1:4" x14ac:dyDescent="0.25">
      <c r="A1072" s="43">
        <v>1100130296</v>
      </c>
      <c r="B1072" s="62" t="s">
        <v>31</v>
      </c>
      <c r="C1072">
        <v>1</v>
      </c>
      <c r="D1072" s="62" t="s">
        <v>215</v>
      </c>
    </row>
    <row r="1073" spans="1:4" x14ac:dyDescent="0.25">
      <c r="A1073" s="43">
        <v>1100130296</v>
      </c>
      <c r="B1073" s="62" t="s">
        <v>31</v>
      </c>
      <c r="C1073">
        <v>1</v>
      </c>
      <c r="D1073" s="62" t="s">
        <v>235</v>
      </c>
    </row>
    <row r="1074" spans="1:4" x14ac:dyDescent="0.25">
      <c r="A1074" s="43">
        <v>1100130296</v>
      </c>
      <c r="B1074" s="62" t="s">
        <v>31</v>
      </c>
      <c r="C1074">
        <v>1</v>
      </c>
      <c r="D1074" s="62" t="s">
        <v>192</v>
      </c>
    </row>
    <row r="1075" spans="1:4" x14ac:dyDescent="0.25">
      <c r="A1075" s="43">
        <v>1100130296</v>
      </c>
      <c r="B1075" s="62" t="s">
        <v>31</v>
      </c>
      <c r="C1075">
        <v>1</v>
      </c>
      <c r="D1075" s="62" t="s">
        <v>228</v>
      </c>
    </row>
    <row r="1076" spans="1:4" x14ac:dyDescent="0.25">
      <c r="A1076" s="43">
        <v>1100130296</v>
      </c>
      <c r="B1076" s="62" t="s">
        <v>31</v>
      </c>
      <c r="C1076">
        <v>1</v>
      </c>
      <c r="D1076" s="62" t="s">
        <v>266</v>
      </c>
    </row>
    <row r="1077" spans="1:4" x14ac:dyDescent="0.25">
      <c r="A1077" s="43">
        <v>1100130296</v>
      </c>
      <c r="B1077" s="62" t="s">
        <v>31</v>
      </c>
      <c r="C1077">
        <v>1</v>
      </c>
      <c r="D1077" s="62" t="s">
        <v>267</v>
      </c>
    </row>
    <row r="1078" spans="1:4" x14ac:dyDescent="0.25">
      <c r="A1078" s="43">
        <v>1100130296</v>
      </c>
      <c r="B1078" s="62" t="s">
        <v>31</v>
      </c>
      <c r="C1078">
        <v>1</v>
      </c>
      <c r="D1078" s="62" t="s">
        <v>342</v>
      </c>
    </row>
    <row r="1079" spans="1:4" x14ac:dyDescent="0.25">
      <c r="A1079" s="43">
        <v>1100130296</v>
      </c>
      <c r="B1079" s="62" t="s">
        <v>31</v>
      </c>
      <c r="C1079">
        <v>1</v>
      </c>
      <c r="D1079" s="62" t="s">
        <v>305</v>
      </c>
    </row>
    <row r="1080" spans="1:4" x14ac:dyDescent="0.25">
      <c r="A1080" s="43">
        <v>1100130296</v>
      </c>
      <c r="B1080" s="62" t="s">
        <v>31</v>
      </c>
      <c r="C1080">
        <v>1</v>
      </c>
      <c r="D1080" s="62" t="s">
        <v>344</v>
      </c>
    </row>
    <row r="1081" spans="1:4" x14ac:dyDescent="0.25">
      <c r="A1081" s="43">
        <v>1100130296</v>
      </c>
      <c r="B1081" s="62" t="s">
        <v>31</v>
      </c>
      <c r="C1081">
        <v>1</v>
      </c>
      <c r="D1081" s="62" t="s">
        <v>231</v>
      </c>
    </row>
    <row r="1082" spans="1:4" x14ac:dyDescent="0.25">
      <c r="A1082" s="43">
        <v>1100130296</v>
      </c>
      <c r="B1082" s="62" t="s">
        <v>31</v>
      </c>
      <c r="C1082">
        <v>1</v>
      </c>
      <c r="D1082" s="62" t="s">
        <v>98</v>
      </c>
    </row>
    <row r="1083" spans="1:4" x14ac:dyDescent="0.25">
      <c r="A1083" s="43">
        <v>1100130296</v>
      </c>
      <c r="B1083" s="62" t="s">
        <v>31</v>
      </c>
      <c r="C1083">
        <v>1</v>
      </c>
      <c r="D1083" s="62" t="s">
        <v>189</v>
      </c>
    </row>
    <row r="1084" spans="1:4" x14ac:dyDescent="0.25">
      <c r="A1084" s="43">
        <v>1100130296</v>
      </c>
      <c r="B1084" s="62" t="s">
        <v>31</v>
      </c>
      <c r="C1084">
        <v>1</v>
      </c>
      <c r="D1084" s="62" t="s">
        <v>154</v>
      </c>
    </row>
    <row r="1085" spans="1:4" x14ac:dyDescent="0.25">
      <c r="A1085" s="43">
        <v>1100130296</v>
      </c>
      <c r="B1085" s="62" t="s">
        <v>31</v>
      </c>
      <c r="C1085">
        <v>1</v>
      </c>
      <c r="D1085" s="62" t="s">
        <v>213</v>
      </c>
    </row>
    <row r="1086" spans="1:4" x14ac:dyDescent="0.25">
      <c r="A1086" s="43">
        <v>1100130296</v>
      </c>
      <c r="B1086" s="62" t="s">
        <v>31</v>
      </c>
      <c r="C1086">
        <v>1</v>
      </c>
      <c r="D1086" s="62" t="s">
        <v>214</v>
      </c>
    </row>
    <row r="1087" spans="1:4" x14ac:dyDescent="0.25">
      <c r="A1087" s="43">
        <v>1100117967</v>
      </c>
      <c r="B1087" s="62" t="s">
        <v>460</v>
      </c>
      <c r="C1087">
        <v>1</v>
      </c>
      <c r="D1087" s="62" t="s">
        <v>195</v>
      </c>
    </row>
    <row r="1088" spans="1:4" x14ac:dyDescent="0.25">
      <c r="A1088" s="43">
        <v>1100117967</v>
      </c>
      <c r="B1088" s="62" t="s">
        <v>460</v>
      </c>
      <c r="C1088">
        <v>1</v>
      </c>
      <c r="D1088" s="62" t="s">
        <v>196</v>
      </c>
    </row>
    <row r="1089" spans="1:4" x14ac:dyDescent="0.25">
      <c r="A1089" s="43">
        <v>1100117967</v>
      </c>
      <c r="B1089" s="62" t="s">
        <v>460</v>
      </c>
      <c r="C1089">
        <v>1</v>
      </c>
      <c r="D1089" s="62" t="s">
        <v>197</v>
      </c>
    </row>
    <row r="1090" spans="1:4" x14ac:dyDescent="0.25">
      <c r="A1090" s="43">
        <v>1100117967</v>
      </c>
      <c r="B1090" s="62" t="s">
        <v>460</v>
      </c>
      <c r="C1090">
        <v>1</v>
      </c>
      <c r="D1090" s="62" t="s">
        <v>189</v>
      </c>
    </row>
    <row r="1091" spans="1:4" x14ac:dyDescent="0.25">
      <c r="A1091" s="43">
        <v>1100125003</v>
      </c>
      <c r="B1091" s="62" t="s">
        <v>79</v>
      </c>
      <c r="C1091">
        <v>1</v>
      </c>
      <c r="D1091" s="62" t="s">
        <v>191</v>
      </c>
    </row>
    <row r="1092" spans="1:4" x14ac:dyDescent="0.25">
      <c r="A1092" s="43">
        <v>1100125003</v>
      </c>
      <c r="B1092" s="62" t="s">
        <v>79</v>
      </c>
      <c r="C1092">
        <v>1</v>
      </c>
      <c r="D1092" s="62" t="s">
        <v>229</v>
      </c>
    </row>
    <row r="1093" spans="1:4" x14ac:dyDescent="0.25">
      <c r="A1093" s="43">
        <v>1100125003</v>
      </c>
      <c r="B1093" s="62" t="s">
        <v>79</v>
      </c>
      <c r="C1093">
        <v>1</v>
      </c>
      <c r="D1093" s="62" t="s">
        <v>230</v>
      </c>
    </row>
    <row r="1094" spans="1:4" x14ac:dyDescent="0.25">
      <c r="A1094" s="43">
        <v>1100130294</v>
      </c>
      <c r="B1094" s="62" t="s">
        <v>32</v>
      </c>
      <c r="C1094">
        <v>1</v>
      </c>
      <c r="D1094" s="62" t="s">
        <v>451</v>
      </c>
    </row>
    <row r="1095" spans="1:4" x14ac:dyDescent="0.25">
      <c r="A1095" s="43">
        <v>1100130294</v>
      </c>
      <c r="B1095" s="62" t="s">
        <v>32</v>
      </c>
      <c r="C1095">
        <v>1</v>
      </c>
      <c r="D1095" s="62" t="s">
        <v>192</v>
      </c>
    </row>
    <row r="1096" spans="1:4" x14ac:dyDescent="0.25">
      <c r="A1096" s="43">
        <v>1100130294</v>
      </c>
      <c r="B1096" s="62" t="s">
        <v>32</v>
      </c>
      <c r="C1096">
        <v>1</v>
      </c>
      <c r="D1096" s="62" t="s">
        <v>228</v>
      </c>
    </row>
    <row r="1097" spans="1:4" x14ac:dyDescent="0.25">
      <c r="A1097" s="43">
        <v>1100130294</v>
      </c>
      <c r="B1097" s="62" t="s">
        <v>32</v>
      </c>
      <c r="C1097">
        <v>1</v>
      </c>
      <c r="D1097" s="62" t="s">
        <v>266</v>
      </c>
    </row>
    <row r="1098" spans="1:4" x14ac:dyDescent="0.25">
      <c r="A1098" s="43">
        <v>1100130294</v>
      </c>
      <c r="B1098" s="62" t="s">
        <v>32</v>
      </c>
      <c r="C1098">
        <v>1</v>
      </c>
      <c r="D1098" s="62" t="s">
        <v>253</v>
      </c>
    </row>
    <row r="1099" spans="1:4" x14ac:dyDescent="0.25">
      <c r="A1099" s="43">
        <v>1100130294</v>
      </c>
      <c r="B1099" s="62" t="s">
        <v>32</v>
      </c>
      <c r="C1099">
        <v>1</v>
      </c>
      <c r="D1099" s="62" t="s">
        <v>194</v>
      </c>
    </row>
    <row r="1100" spans="1:4" x14ac:dyDescent="0.25">
      <c r="A1100" s="43">
        <v>1100130294</v>
      </c>
      <c r="B1100" s="62" t="s">
        <v>32</v>
      </c>
      <c r="C1100">
        <v>1</v>
      </c>
      <c r="D1100" s="62" t="s">
        <v>229</v>
      </c>
    </row>
    <row r="1101" spans="1:4" x14ac:dyDescent="0.25">
      <c r="A1101" s="43">
        <v>1100130294</v>
      </c>
      <c r="B1101" s="62" t="s">
        <v>32</v>
      </c>
      <c r="C1101">
        <v>1</v>
      </c>
      <c r="D1101" s="62" t="s">
        <v>230</v>
      </c>
    </row>
    <row r="1102" spans="1:4" x14ac:dyDescent="0.25">
      <c r="A1102" s="43">
        <v>1100130294</v>
      </c>
      <c r="B1102" s="62" t="s">
        <v>32</v>
      </c>
      <c r="C1102">
        <v>1</v>
      </c>
      <c r="D1102" s="62" t="s">
        <v>231</v>
      </c>
    </row>
    <row r="1103" spans="1:4" x14ac:dyDescent="0.25">
      <c r="A1103" s="43">
        <v>1100130294</v>
      </c>
      <c r="B1103" s="62" t="s">
        <v>32</v>
      </c>
      <c r="C1103">
        <v>1</v>
      </c>
      <c r="D1103" s="62" t="s">
        <v>154</v>
      </c>
    </row>
    <row r="1104" spans="1:4" x14ac:dyDescent="0.25">
      <c r="A1104" s="43">
        <v>1100130294</v>
      </c>
      <c r="B1104" s="62" t="s">
        <v>32</v>
      </c>
      <c r="C1104">
        <v>1</v>
      </c>
      <c r="D1104" s="62" t="s">
        <v>213</v>
      </c>
    </row>
    <row r="1105" spans="1:4" x14ac:dyDescent="0.25">
      <c r="A1105" s="43">
        <v>1100130291</v>
      </c>
      <c r="B1105" s="62" t="s">
        <v>28</v>
      </c>
      <c r="C1105">
        <v>3</v>
      </c>
      <c r="D1105" s="62" t="s">
        <v>380</v>
      </c>
    </row>
    <row r="1106" spans="1:4" x14ac:dyDescent="0.25">
      <c r="A1106" s="43">
        <v>1100130291</v>
      </c>
      <c r="B1106" s="62" t="s">
        <v>28</v>
      </c>
      <c r="C1106">
        <v>3</v>
      </c>
      <c r="D1106" s="62" t="s">
        <v>244</v>
      </c>
    </row>
    <row r="1107" spans="1:4" x14ac:dyDescent="0.25">
      <c r="A1107" s="43">
        <v>1100130291</v>
      </c>
      <c r="B1107" s="62" t="s">
        <v>28</v>
      </c>
      <c r="C1107">
        <v>3</v>
      </c>
      <c r="D1107" s="62" t="s">
        <v>96</v>
      </c>
    </row>
    <row r="1108" spans="1:4" x14ac:dyDescent="0.25">
      <c r="A1108" s="43">
        <v>1100130291</v>
      </c>
      <c r="B1108" s="62" t="s">
        <v>28</v>
      </c>
      <c r="C1108">
        <v>3</v>
      </c>
      <c r="D1108" s="62" t="s">
        <v>210</v>
      </c>
    </row>
    <row r="1109" spans="1:4" x14ac:dyDescent="0.25">
      <c r="A1109" s="43">
        <v>1100130291</v>
      </c>
      <c r="B1109" s="62" t="s">
        <v>28</v>
      </c>
      <c r="C1109">
        <v>3</v>
      </c>
      <c r="D1109" s="62" t="s">
        <v>215</v>
      </c>
    </row>
    <row r="1110" spans="1:4" x14ac:dyDescent="0.25">
      <c r="A1110" s="43">
        <v>1100130291</v>
      </c>
      <c r="B1110" s="62" t="s">
        <v>28</v>
      </c>
      <c r="C1110">
        <v>3</v>
      </c>
      <c r="D1110" s="62" t="s">
        <v>235</v>
      </c>
    </row>
    <row r="1111" spans="1:4" x14ac:dyDescent="0.25">
      <c r="A1111" s="43">
        <v>1100130291</v>
      </c>
      <c r="B1111" s="62" t="s">
        <v>28</v>
      </c>
      <c r="C1111">
        <v>3</v>
      </c>
      <c r="D1111" s="62" t="s">
        <v>228</v>
      </c>
    </row>
    <row r="1112" spans="1:4" x14ac:dyDescent="0.25">
      <c r="A1112" s="43">
        <v>1100130291</v>
      </c>
      <c r="B1112" s="62" t="s">
        <v>28</v>
      </c>
      <c r="C1112">
        <v>3</v>
      </c>
      <c r="D1112" s="62" t="s">
        <v>266</v>
      </c>
    </row>
    <row r="1113" spans="1:4" x14ac:dyDescent="0.25">
      <c r="A1113" s="43">
        <v>1100130291</v>
      </c>
      <c r="B1113" s="62" t="s">
        <v>28</v>
      </c>
      <c r="C1113">
        <v>3</v>
      </c>
      <c r="D1113" s="62" t="s">
        <v>253</v>
      </c>
    </row>
    <row r="1114" spans="1:4" x14ac:dyDescent="0.25">
      <c r="A1114" s="43">
        <v>1100130291</v>
      </c>
      <c r="B1114" s="62" t="s">
        <v>28</v>
      </c>
      <c r="C1114">
        <v>3</v>
      </c>
      <c r="D1114" s="62" t="s">
        <v>336</v>
      </c>
    </row>
    <row r="1115" spans="1:4" x14ac:dyDescent="0.25">
      <c r="A1115" s="43">
        <v>1100130291</v>
      </c>
      <c r="B1115" s="62" t="s">
        <v>28</v>
      </c>
      <c r="C1115">
        <v>3</v>
      </c>
      <c r="D1115" s="62" t="s">
        <v>267</v>
      </c>
    </row>
    <row r="1116" spans="1:4" x14ac:dyDescent="0.25">
      <c r="A1116" s="43">
        <v>1100130291</v>
      </c>
      <c r="B1116" s="62" t="s">
        <v>28</v>
      </c>
      <c r="C1116">
        <v>3</v>
      </c>
      <c r="D1116" s="62" t="s">
        <v>194</v>
      </c>
    </row>
    <row r="1117" spans="1:4" x14ac:dyDescent="0.25">
      <c r="A1117" s="43">
        <v>1100130291</v>
      </c>
      <c r="B1117" s="62" t="s">
        <v>28</v>
      </c>
      <c r="C1117">
        <v>3</v>
      </c>
      <c r="D1117" s="62" t="s">
        <v>300</v>
      </c>
    </row>
    <row r="1118" spans="1:4" x14ac:dyDescent="0.25">
      <c r="A1118" s="43">
        <v>1100130291</v>
      </c>
      <c r="B1118" s="62" t="s">
        <v>28</v>
      </c>
      <c r="C1118">
        <v>3</v>
      </c>
      <c r="D1118" s="62" t="s">
        <v>229</v>
      </c>
    </row>
    <row r="1119" spans="1:4" x14ac:dyDescent="0.25">
      <c r="A1119" s="43">
        <v>1100130291</v>
      </c>
      <c r="B1119" s="62" t="s">
        <v>28</v>
      </c>
      <c r="C1119">
        <v>3</v>
      </c>
      <c r="D1119" s="62" t="s">
        <v>230</v>
      </c>
    </row>
    <row r="1120" spans="1:4" x14ac:dyDescent="0.25">
      <c r="A1120" s="43">
        <v>1100130291</v>
      </c>
      <c r="B1120" s="62" t="s">
        <v>28</v>
      </c>
      <c r="C1120">
        <v>3</v>
      </c>
      <c r="D1120" s="62" t="s">
        <v>268</v>
      </c>
    </row>
    <row r="1121" spans="1:4" x14ac:dyDescent="0.25">
      <c r="A1121" s="43">
        <v>1100130291</v>
      </c>
      <c r="B1121" s="62" t="s">
        <v>28</v>
      </c>
      <c r="C1121">
        <v>3</v>
      </c>
      <c r="D1121" s="62" t="s">
        <v>338</v>
      </c>
    </row>
    <row r="1122" spans="1:4" x14ac:dyDescent="0.25">
      <c r="A1122" s="43">
        <v>1100130291</v>
      </c>
      <c r="B1122" s="62" t="s">
        <v>28</v>
      </c>
      <c r="C1122">
        <v>3</v>
      </c>
      <c r="D1122" s="62" t="s">
        <v>297</v>
      </c>
    </row>
    <row r="1123" spans="1:4" x14ac:dyDescent="0.25">
      <c r="A1123" s="43">
        <v>1100130291</v>
      </c>
      <c r="B1123" s="62" t="s">
        <v>28</v>
      </c>
      <c r="C1123">
        <v>3</v>
      </c>
      <c r="D1123" s="62" t="s">
        <v>369</v>
      </c>
    </row>
    <row r="1124" spans="1:4" x14ac:dyDescent="0.25">
      <c r="A1124" s="43">
        <v>1100130291</v>
      </c>
      <c r="B1124" s="62" t="s">
        <v>28</v>
      </c>
      <c r="C1124">
        <v>3</v>
      </c>
      <c r="D1124" s="62" t="s">
        <v>231</v>
      </c>
    </row>
    <row r="1125" spans="1:4" x14ac:dyDescent="0.25">
      <c r="A1125" s="43">
        <v>1100130291</v>
      </c>
      <c r="B1125" s="62" t="s">
        <v>28</v>
      </c>
      <c r="C1125">
        <v>3</v>
      </c>
      <c r="D1125" s="62" t="s">
        <v>98</v>
      </c>
    </row>
    <row r="1126" spans="1:4" x14ac:dyDescent="0.25">
      <c r="A1126" s="43">
        <v>1100130291</v>
      </c>
      <c r="B1126" s="62" t="s">
        <v>28</v>
      </c>
      <c r="C1126">
        <v>3</v>
      </c>
      <c r="D1126" s="62" t="s">
        <v>195</v>
      </c>
    </row>
    <row r="1127" spans="1:4" x14ac:dyDescent="0.25">
      <c r="A1127" s="43">
        <v>1100130291</v>
      </c>
      <c r="B1127" s="62" t="s">
        <v>28</v>
      </c>
      <c r="C1127">
        <v>3</v>
      </c>
      <c r="D1127" s="62" t="s">
        <v>196</v>
      </c>
    </row>
    <row r="1128" spans="1:4" x14ac:dyDescent="0.25">
      <c r="A1128" s="43">
        <v>1100130291</v>
      </c>
      <c r="B1128" s="62" t="s">
        <v>28</v>
      </c>
      <c r="C1128">
        <v>3</v>
      </c>
      <c r="D1128" s="62" t="s">
        <v>197</v>
      </c>
    </row>
    <row r="1129" spans="1:4" x14ac:dyDescent="0.25">
      <c r="A1129" s="43">
        <v>1100130291</v>
      </c>
      <c r="B1129" s="62" t="s">
        <v>28</v>
      </c>
      <c r="C1129">
        <v>3</v>
      </c>
      <c r="D1129" s="62" t="s">
        <v>189</v>
      </c>
    </row>
    <row r="1130" spans="1:4" x14ac:dyDescent="0.25">
      <c r="A1130" s="43">
        <v>1100130291</v>
      </c>
      <c r="B1130" s="62" t="s">
        <v>28</v>
      </c>
      <c r="C1130">
        <v>3</v>
      </c>
      <c r="D1130" s="62" t="s">
        <v>154</v>
      </c>
    </row>
    <row r="1131" spans="1:4" x14ac:dyDescent="0.25">
      <c r="A1131" s="43">
        <v>1100130291</v>
      </c>
      <c r="B1131" s="62" t="s">
        <v>28</v>
      </c>
      <c r="C1131">
        <v>3</v>
      </c>
      <c r="D1131" s="62" t="s">
        <v>213</v>
      </c>
    </row>
    <row r="1132" spans="1:4" x14ac:dyDescent="0.25">
      <c r="A1132" s="43">
        <v>1100130291</v>
      </c>
      <c r="B1132" s="62" t="s">
        <v>28</v>
      </c>
      <c r="C1132">
        <v>3</v>
      </c>
      <c r="D1132" s="62" t="s">
        <v>301</v>
      </c>
    </row>
    <row r="1133" spans="1:4" x14ac:dyDescent="0.25">
      <c r="A1133" s="43">
        <v>1100130289</v>
      </c>
      <c r="B1133" s="62" t="s">
        <v>35</v>
      </c>
      <c r="C1133">
        <v>1</v>
      </c>
      <c r="D1133" s="62" t="s">
        <v>96</v>
      </c>
    </row>
    <row r="1134" spans="1:4" x14ac:dyDescent="0.25">
      <c r="A1134" s="43">
        <v>1100130289</v>
      </c>
      <c r="B1134" s="62" t="s">
        <v>35</v>
      </c>
      <c r="C1134">
        <v>1</v>
      </c>
      <c r="D1134" s="62" t="s">
        <v>97</v>
      </c>
    </row>
    <row r="1135" spans="1:4" x14ac:dyDescent="0.25">
      <c r="A1135" s="43">
        <v>1100130289</v>
      </c>
      <c r="B1135" s="62" t="s">
        <v>35</v>
      </c>
      <c r="C1135">
        <v>1</v>
      </c>
      <c r="D1135" s="62" t="s">
        <v>203</v>
      </c>
    </row>
    <row r="1136" spans="1:4" x14ac:dyDescent="0.25">
      <c r="A1136" s="43">
        <v>1100130289</v>
      </c>
      <c r="B1136" s="62" t="s">
        <v>35</v>
      </c>
      <c r="C1136">
        <v>1</v>
      </c>
      <c r="D1136" s="62" t="s">
        <v>246</v>
      </c>
    </row>
    <row r="1137" spans="1:4" x14ac:dyDescent="0.25">
      <c r="A1137" s="43">
        <v>1100130289</v>
      </c>
      <c r="B1137" s="62" t="s">
        <v>35</v>
      </c>
      <c r="C1137">
        <v>1</v>
      </c>
      <c r="D1137" s="62" t="s">
        <v>211</v>
      </c>
    </row>
    <row r="1138" spans="1:4" x14ac:dyDescent="0.25">
      <c r="A1138" s="43">
        <v>1100130289</v>
      </c>
      <c r="B1138" s="62" t="s">
        <v>35</v>
      </c>
      <c r="C1138">
        <v>1</v>
      </c>
      <c r="D1138" s="62" t="s">
        <v>208</v>
      </c>
    </row>
    <row r="1139" spans="1:4" x14ac:dyDescent="0.25">
      <c r="A1139" s="43">
        <v>1100130289</v>
      </c>
      <c r="B1139" s="62" t="s">
        <v>35</v>
      </c>
      <c r="C1139">
        <v>1</v>
      </c>
      <c r="D1139" s="62" t="s">
        <v>210</v>
      </c>
    </row>
    <row r="1140" spans="1:4" x14ac:dyDescent="0.25">
      <c r="A1140" s="43">
        <v>1100130289</v>
      </c>
      <c r="B1140" s="62" t="s">
        <v>35</v>
      </c>
      <c r="C1140">
        <v>1</v>
      </c>
      <c r="D1140" s="62" t="s">
        <v>215</v>
      </c>
    </row>
    <row r="1141" spans="1:4" x14ac:dyDescent="0.25">
      <c r="A1141" s="43">
        <v>1100130289</v>
      </c>
      <c r="B1141" s="62" t="s">
        <v>35</v>
      </c>
      <c r="C1141">
        <v>1</v>
      </c>
      <c r="D1141" s="62" t="s">
        <v>235</v>
      </c>
    </row>
    <row r="1142" spans="1:4" x14ac:dyDescent="0.25">
      <c r="A1142" s="43">
        <v>1100130289</v>
      </c>
      <c r="B1142" s="62" t="s">
        <v>35</v>
      </c>
      <c r="C1142">
        <v>1</v>
      </c>
      <c r="D1142" s="62" t="s">
        <v>303</v>
      </c>
    </row>
    <row r="1143" spans="1:4" x14ac:dyDescent="0.25">
      <c r="A1143" s="43">
        <v>1100130289</v>
      </c>
      <c r="B1143" s="62" t="s">
        <v>35</v>
      </c>
      <c r="C1143">
        <v>1</v>
      </c>
      <c r="D1143" s="62" t="s">
        <v>192</v>
      </c>
    </row>
    <row r="1144" spans="1:4" x14ac:dyDescent="0.25">
      <c r="A1144" s="43">
        <v>1100130289</v>
      </c>
      <c r="B1144" s="62" t="s">
        <v>35</v>
      </c>
      <c r="C1144">
        <v>1</v>
      </c>
      <c r="D1144" s="62" t="s">
        <v>193</v>
      </c>
    </row>
    <row r="1145" spans="1:4" x14ac:dyDescent="0.25">
      <c r="A1145" s="43">
        <v>1100130289</v>
      </c>
      <c r="B1145" s="62" t="s">
        <v>35</v>
      </c>
      <c r="C1145">
        <v>1</v>
      </c>
      <c r="D1145" s="62" t="s">
        <v>253</v>
      </c>
    </row>
    <row r="1146" spans="1:4" x14ac:dyDescent="0.25">
      <c r="A1146" s="43">
        <v>1100130289</v>
      </c>
      <c r="B1146" s="62" t="s">
        <v>35</v>
      </c>
      <c r="C1146">
        <v>1</v>
      </c>
      <c r="D1146" s="62" t="s">
        <v>336</v>
      </c>
    </row>
    <row r="1147" spans="1:4" x14ac:dyDescent="0.25">
      <c r="A1147" s="43">
        <v>1100130289</v>
      </c>
      <c r="B1147" s="62" t="s">
        <v>35</v>
      </c>
      <c r="C1147">
        <v>1</v>
      </c>
      <c r="D1147" s="62" t="s">
        <v>267</v>
      </c>
    </row>
    <row r="1148" spans="1:4" x14ac:dyDescent="0.25">
      <c r="A1148" s="43">
        <v>1100130289</v>
      </c>
      <c r="B1148" s="62" t="s">
        <v>35</v>
      </c>
      <c r="C1148">
        <v>1</v>
      </c>
      <c r="D1148" s="62" t="s">
        <v>236</v>
      </c>
    </row>
    <row r="1149" spans="1:4" x14ac:dyDescent="0.25">
      <c r="A1149" s="43">
        <v>1100130289</v>
      </c>
      <c r="B1149" s="62" t="s">
        <v>35</v>
      </c>
      <c r="C1149">
        <v>1</v>
      </c>
      <c r="D1149" s="62" t="s">
        <v>230</v>
      </c>
    </row>
    <row r="1150" spans="1:4" x14ac:dyDescent="0.25">
      <c r="A1150" s="43">
        <v>1100130289</v>
      </c>
      <c r="B1150" s="62" t="s">
        <v>35</v>
      </c>
      <c r="C1150">
        <v>1</v>
      </c>
      <c r="D1150" s="62" t="s">
        <v>188</v>
      </c>
    </row>
    <row r="1151" spans="1:4" x14ac:dyDescent="0.25">
      <c r="A1151" s="43">
        <v>1100130289</v>
      </c>
      <c r="B1151" s="62" t="s">
        <v>35</v>
      </c>
      <c r="C1151">
        <v>1</v>
      </c>
      <c r="D1151" s="62" t="s">
        <v>338</v>
      </c>
    </row>
    <row r="1152" spans="1:4" x14ac:dyDescent="0.25">
      <c r="A1152" s="43">
        <v>1100130289</v>
      </c>
      <c r="B1152" s="62" t="s">
        <v>35</v>
      </c>
      <c r="C1152">
        <v>1</v>
      </c>
      <c r="D1152" s="62" t="s">
        <v>342</v>
      </c>
    </row>
    <row r="1153" spans="1:4" x14ac:dyDescent="0.25">
      <c r="A1153" s="43">
        <v>1100130289</v>
      </c>
      <c r="B1153" s="62" t="s">
        <v>35</v>
      </c>
      <c r="C1153">
        <v>1</v>
      </c>
      <c r="D1153" s="62" t="s">
        <v>305</v>
      </c>
    </row>
    <row r="1154" spans="1:4" x14ac:dyDescent="0.25">
      <c r="A1154" s="43">
        <v>1100130289</v>
      </c>
      <c r="B1154" s="62" t="s">
        <v>35</v>
      </c>
      <c r="C1154">
        <v>1</v>
      </c>
      <c r="D1154" s="62" t="s">
        <v>386</v>
      </c>
    </row>
    <row r="1155" spans="1:4" x14ac:dyDescent="0.25">
      <c r="A1155" s="43">
        <v>1100130289</v>
      </c>
      <c r="B1155" s="62" t="s">
        <v>35</v>
      </c>
      <c r="C1155">
        <v>1</v>
      </c>
      <c r="D1155" s="62" t="s">
        <v>387</v>
      </c>
    </row>
    <row r="1156" spans="1:4" x14ac:dyDescent="0.25">
      <c r="A1156" s="43">
        <v>1100130289</v>
      </c>
      <c r="B1156" s="62" t="s">
        <v>35</v>
      </c>
      <c r="C1156">
        <v>1</v>
      </c>
      <c r="D1156" s="62" t="s">
        <v>369</v>
      </c>
    </row>
    <row r="1157" spans="1:4" x14ac:dyDescent="0.25">
      <c r="A1157" s="43">
        <v>1100130289</v>
      </c>
      <c r="B1157" s="62" t="s">
        <v>35</v>
      </c>
      <c r="C1157">
        <v>1</v>
      </c>
      <c r="D1157" s="62" t="s">
        <v>98</v>
      </c>
    </row>
    <row r="1158" spans="1:4" x14ac:dyDescent="0.25">
      <c r="A1158" s="43">
        <v>1100130289</v>
      </c>
      <c r="B1158" s="62" t="s">
        <v>35</v>
      </c>
      <c r="C1158">
        <v>1</v>
      </c>
      <c r="D1158" s="62" t="s">
        <v>308</v>
      </c>
    </row>
    <row r="1159" spans="1:4" x14ac:dyDescent="0.25">
      <c r="A1159" s="43">
        <v>1100130289</v>
      </c>
      <c r="B1159" s="62" t="s">
        <v>35</v>
      </c>
      <c r="C1159">
        <v>1</v>
      </c>
      <c r="D1159" s="62" t="s">
        <v>189</v>
      </c>
    </row>
    <row r="1160" spans="1:4" x14ac:dyDescent="0.25">
      <c r="A1160" s="43">
        <v>1100130289</v>
      </c>
      <c r="B1160" s="62" t="s">
        <v>35</v>
      </c>
      <c r="C1160">
        <v>1</v>
      </c>
      <c r="D1160" s="62" t="s">
        <v>218</v>
      </c>
    </row>
    <row r="1161" spans="1:4" x14ac:dyDescent="0.25">
      <c r="A1161" s="43">
        <v>1100130289</v>
      </c>
      <c r="B1161" s="62" t="s">
        <v>35</v>
      </c>
      <c r="C1161">
        <v>1</v>
      </c>
      <c r="D1161" s="62" t="s">
        <v>154</v>
      </c>
    </row>
    <row r="1162" spans="1:4" x14ac:dyDescent="0.25">
      <c r="A1162" s="43">
        <v>1100130289</v>
      </c>
      <c r="B1162" s="62" t="s">
        <v>35</v>
      </c>
      <c r="C1162">
        <v>1</v>
      </c>
      <c r="D1162" s="62" t="s">
        <v>213</v>
      </c>
    </row>
    <row r="1163" spans="1:4" x14ac:dyDescent="0.25">
      <c r="A1163" s="43">
        <v>1100130289</v>
      </c>
      <c r="B1163" s="62" t="s">
        <v>35</v>
      </c>
      <c r="C1163">
        <v>1</v>
      </c>
      <c r="D1163" s="62" t="s">
        <v>214</v>
      </c>
    </row>
    <row r="1164" spans="1:4" x14ac:dyDescent="0.25">
      <c r="A1164" s="43">
        <v>1100130291</v>
      </c>
      <c r="B1164" s="62" t="s">
        <v>28</v>
      </c>
      <c r="C1164">
        <v>15</v>
      </c>
      <c r="D1164" s="62" t="s">
        <v>231</v>
      </c>
    </row>
    <row r="1165" spans="1:4" x14ac:dyDescent="0.25">
      <c r="A1165" s="43">
        <v>1100136300</v>
      </c>
      <c r="B1165" s="62" t="s">
        <v>46</v>
      </c>
      <c r="C1165">
        <v>33</v>
      </c>
      <c r="D1165" s="62" t="s">
        <v>192</v>
      </c>
    </row>
    <row r="1166" spans="1:4" x14ac:dyDescent="0.25">
      <c r="A1166" s="43">
        <v>1100136300</v>
      </c>
      <c r="B1166" s="62" t="s">
        <v>46</v>
      </c>
      <c r="C1166">
        <v>33</v>
      </c>
      <c r="D1166" s="62" t="s">
        <v>229</v>
      </c>
    </row>
    <row r="1167" spans="1:4" x14ac:dyDescent="0.25">
      <c r="A1167" s="43">
        <v>1100136300</v>
      </c>
      <c r="B1167" s="62" t="s">
        <v>46</v>
      </c>
      <c r="C1167">
        <v>33</v>
      </c>
      <c r="D1167" s="62" t="s">
        <v>230</v>
      </c>
    </row>
    <row r="1168" spans="1:4" x14ac:dyDescent="0.25">
      <c r="A1168" s="43">
        <v>1100108626</v>
      </c>
      <c r="B1168" s="62" t="s">
        <v>166</v>
      </c>
      <c r="C1168">
        <v>1</v>
      </c>
      <c r="D1168" s="62" t="s">
        <v>192</v>
      </c>
    </row>
    <row r="1169" spans="1:4" x14ac:dyDescent="0.25">
      <c r="A1169" s="43">
        <v>1100108626</v>
      </c>
      <c r="B1169" s="62" t="s">
        <v>166</v>
      </c>
      <c r="C1169">
        <v>1</v>
      </c>
      <c r="D1169" s="62" t="s">
        <v>193</v>
      </c>
    </row>
    <row r="1170" spans="1:4" x14ac:dyDescent="0.25">
      <c r="A1170" s="43">
        <v>1100108626</v>
      </c>
      <c r="B1170" s="62" t="s">
        <v>166</v>
      </c>
      <c r="C1170">
        <v>1</v>
      </c>
      <c r="D1170" s="62" t="s">
        <v>188</v>
      </c>
    </row>
    <row r="1171" spans="1:4" x14ac:dyDescent="0.25">
      <c r="A1171" s="43">
        <v>1100108626</v>
      </c>
      <c r="B1171" s="62" t="s">
        <v>166</v>
      </c>
      <c r="C1171">
        <v>1</v>
      </c>
      <c r="D1171" s="62" t="s">
        <v>154</v>
      </c>
    </row>
    <row r="1172" spans="1:4" x14ac:dyDescent="0.25">
      <c r="A1172" s="43">
        <v>1100109941</v>
      </c>
      <c r="B1172" s="62" t="s">
        <v>357</v>
      </c>
      <c r="C1172">
        <v>5</v>
      </c>
      <c r="D1172" s="62" t="s">
        <v>361</v>
      </c>
    </row>
    <row r="1173" spans="1:4" x14ac:dyDescent="0.25">
      <c r="A1173" s="43">
        <v>1100109941</v>
      </c>
      <c r="B1173" s="62" t="s">
        <v>357</v>
      </c>
      <c r="C1173">
        <v>5</v>
      </c>
      <c r="D1173" s="62" t="s">
        <v>362</v>
      </c>
    </row>
    <row r="1174" spans="1:4" x14ac:dyDescent="0.25">
      <c r="A1174" s="43">
        <v>1100109186</v>
      </c>
      <c r="B1174" s="62" t="s">
        <v>7</v>
      </c>
      <c r="C1174">
        <v>29</v>
      </c>
      <c r="D1174" s="62" t="s">
        <v>192</v>
      </c>
    </row>
    <row r="1175" spans="1:4" x14ac:dyDescent="0.25">
      <c r="A1175" s="43">
        <v>1100109186</v>
      </c>
      <c r="B1175" s="62" t="s">
        <v>7</v>
      </c>
      <c r="C1175">
        <v>29</v>
      </c>
      <c r="D1175" s="62" t="s">
        <v>359</v>
      </c>
    </row>
    <row r="1176" spans="1:4" x14ac:dyDescent="0.25">
      <c r="A1176" s="43">
        <v>1100109186</v>
      </c>
      <c r="B1176" s="62" t="s">
        <v>7</v>
      </c>
      <c r="C1176">
        <v>29</v>
      </c>
      <c r="D1176" s="62" t="s">
        <v>194</v>
      </c>
    </row>
    <row r="1177" spans="1:4" x14ac:dyDescent="0.25">
      <c r="A1177" s="43">
        <v>1100109186</v>
      </c>
      <c r="B1177" s="62" t="s">
        <v>7</v>
      </c>
      <c r="C1177">
        <v>29</v>
      </c>
      <c r="D1177" s="62" t="s">
        <v>230</v>
      </c>
    </row>
    <row r="1178" spans="1:4" x14ac:dyDescent="0.25">
      <c r="A1178" s="43">
        <v>1100109186</v>
      </c>
      <c r="B1178" s="62" t="s">
        <v>7</v>
      </c>
      <c r="C1178">
        <v>29</v>
      </c>
      <c r="D1178" s="62" t="s">
        <v>361</v>
      </c>
    </row>
    <row r="1179" spans="1:4" x14ac:dyDescent="0.25">
      <c r="A1179" s="43">
        <v>1100109186</v>
      </c>
      <c r="B1179" s="62" t="s">
        <v>7</v>
      </c>
      <c r="C1179">
        <v>29</v>
      </c>
      <c r="D1179" s="62" t="s">
        <v>362</v>
      </c>
    </row>
    <row r="1180" spans="1:4" x14ac:dyDescent="0.25">
      <c r="A1180" s="43">
        <v>1100101996</v>
      </c>
      <c r="B1180" s="62" t="s">
        <v>465</v>
      </c>
      <c r="C1180">
        <v>1</v>
      </c>
      <c r="D1180" s="62" t="s">
        <v>216</v>
      </c>
    </row>
    <row r="1181" spans="1:4" x14ac:dyDescent="0.25">
      <c r="A1181" s="43">
        <v>1100101996</v>
      </c>
      <c r="B1181" s="62" t="s">
        <v>465</v>
      </c>
      <c r="C1181">
        <v>1</v>
      </c>
      <c r="D1181" s="62" t="s">
        <v>188</v>
      </c>
    </row>
    <row r="1182" spans="1:4" x14ac:dyDescent="0.25">
      <c r="A1182" s="43">
        <v>1100101996</v>
      </c>
      <c r="B1182" s="62" t="s">
        <v>465</v>
      </c>
      <c r="C1182">
        <v>1</v>
      </c>
      <c r="D1182" s="62" t="s">
        <v>189</v>
      </c>
    </row>
    <row r="1183" spans="1:4" x14ac:dyDescent="0.25">
      <c r="A1183" s="43">
        <v>1100103694</v>
      </c>
      <c r="B1183" s="62" t="s">
        <v>162</v>
      </c>
      <c r="C1183">
        <v>1</v>
      </c>
      <c r="D1183" s="62" t="s">
        <v>210</v>
      </c>
    </row>
    <row r="1184" spans="1:4" x14ac:dyDescent="0.25">
      <c r="A1184" s="43">
        <v>1100103694</v>
      </c>
      <c r="B1184" s="62" t="s">
        <v>162</v>
      </c>
      <c r="C1184">
        <v>1</v>
      </c>
      <c r="D1184" s="62" t="s">
        <v>237</v>
      </c>
    </row>
    <row r="1185" spans="1:4" x14ac:dyDescent="0.25">
      <c r="A1185" s="43">
        <v>1100103694</v>
      </c>
      <c r="B1185" s="62" t="s">
        <v>162</v>
      </c>
      <c r="C1185">
        <v>1</v>
      </c>
      <c r="D1185" s="62" t="s">
        <v>154</v>
      </c>
    </row>
    <row r="1186" spans="1:4" x14ac:dyDescent="0.25">
      <c r="A1186" s="43">
        <v>1100103694</v>
      </c>
      <c r="B1186" s="62" t="s">
        <v>162</v>
      </c>
      <c r="C1186">
        <v>1</v>
      </c>
      <c r="D1186" s="62" t="s">
        <v>213</v>
      </c>
    </row>
    <row r="1187" spans="1:4" x14ac:dyDescent="0.25">
      <c r="A1187" s="43">
        <v>1100118936</v>
      </c>
      <c r="B1187" s="62" t="s">
        <v>467</v>
      </c>
      <c r="C1187">
        <v>1</v>
      </c>
      <c r="D1187" s="62" t="s">
        <v>213</v>
      </c>
    </row>
    <row r="1188" spans="1:4" x14ac:dyDescent="0.25">
      <c r="A1188" s="43">
        <v>1100138776</v>
      </c>
      <c r="B1188" s="62" t="s">
        <v>468</v>
      </c>
      <c r="C1188">
        <v>1</v>
      </c>
      <c r="D1188" s="62" t="s">
        <v>230</v>
      </c>
    </row>
    <row r="1189" spans="1:4" x14ac:dyDescent="0.25">
      <c r="A1189" s="43">
        <v>1100138776</v>
      </c>
      <c r="B1189" s="62" t="s">
        <v>468</v>
      </c>
      <c r="C1189">
        <v>1</v>
      </c>
      <c r="D1189" s="62" t="s">
        <v>268</v>
      </c>
    </row>
    <row r="1190" spans="1:4" x14ac:dyDescent="0.25">
      <c r="A1190" s="43">
        <v>1100107481</v>
      </c>
      <c r="B1190" s="62" t="s">
        <v>470</v>
      </c>
      <c r="C1190">
        <v>1</v>
      </c>
      <c r="D1190" s="62" t="s">
        <v>251</v>
      </c>
    </row>
    <row r="1191" spans="1:4" x14ac:dyDescent="0.25">
      <c r="A1191" s="43">
        <v>1100107481</v>
      </c>
      <c r="B1191" s="62" t="s">
        <v>470</v>
      </c>
      <c r="C1191">
        <v>1</v>
      </c>
      <c r="D1191" s="62" t="s">
        <v>213</v>
      </c>
    </row>
    <row r="1192" spans="1:4" x14ac:dyDescent="0.25">
      <c r="A1192" s="43">
        <v>1100107481</v>
      </c>
      <c r="B1192" s="62" t="s">
        <v>470</v>
      </c>
      <c r="C1192">
        <v>4</v>
      </c>
      <c r="D1192" s="62" t="s">
        <v>210</v>
      </c>
    </row>
    <row r="1193" spans="1:4" x14ac:dyDescent="0.25">
      <c r="A1193" s="43">
        <v>1100107481</v>
      </c>
      <c r="B1193" s="62" t="s">
        <v>470</v>
      </c>
      <c r="C1193">
        <v>4</v>
      </c>
      <c r="D1193" s="62" t="s">
        <v>251</v>
      </c>
    </row>
    <row r="1194" spans="1:4" x14ac:dyDescent="0.25">
      <c r="A1194" s="43">
        <v>1100107481</v>
      </c>
      <c r="B1194" s="62" t="s">
        <v>470</v>
      </c>
      <c r="C1194">
        <v>4</v>
      </c>
      <c r="D1194" s="62" t="s">
        <v>213</v>
      </c>
    </row>
    <row r="1195" spans="1:4" x14ac:dyDescent="0.25">
      <c r="A1195" s="43">
        <v>1100107481</v>
      </c>
      <c r="B1195" s="62" t="s">
        <v>470</v>
      </c>
      <c r="C1195">
        <v>2</v>
      </c>
      <c r="D1195" s="62" t="s">
        <v>326</v>
      </c>
    </row>
    <row r="1196" spans="1:4" x14ac:dyDescent="0.25">
      <c r="A1196" s="43">
        <v>1100107481</v>
      </c>
      <c r="B1196" s="62" t="s">
        <v>470</v>
      </c>
      <c r="C1196">
        <v>2</v>
      </c>
      <c r="D1196" s="62" t="s">
        <v>210</v>
      </c>
    </row>
    <row r="1197" spans="1:4" x14ac:dyDescent="0.25">
      <c r="A1197" s="43">
        <v>1100107481</v>
      </c>
      <c r="B1197" s="62" t="s">
        <v>470</v>
      </c>
      <c r="C1197">
        <v>2</v>
      </c>
      <c r="D1197" s="62" t="s">
        <v>251</v>
      </c>
    </row>
    <row r="1198" spans="1:4" x14ac:dyDescent="0.25">
      <c r="A1198" s="43">
        <v>1100107481</v>
      </c>
      <c r="B1198" s="62" t="s">
        <v>470</v>
      </c>
      <c r="C1198">
        <v>2</v>
      </c>
      <c r="D1198" s="62" t="s">
        <v>213</v>
      </c>
    </row>
    <row r="1199" spans="1:4" x14ac:dyDescent="0.25">
      <c r="A1199" s="43">
        <v>1100138514</v>
      </c>
      <c r="B1199" s="62" t="s">
        <v>474</v>
      </c>
      <c r="C1199">
        <v>1</v>
      </c>
      <c r="D1199" s="62" t="s">
        <v>252</v>
      </c>
    </row>
    <row r="1200" spans="1:4" x14ac:dyDescent="0.25">
      <c r="A1200" s="43">
        <v>1100138514</v>
      </c>
      <c r="B1200" s="62" t="s">
        <v>474</v>
      </c>
      <c r="C1200">
        <v>1</v>
      </c>
      <c r="D1200" s="62" t="s">
        <v>188</v>
      </c>
    </row>
    <row r="1201" spans="1:4" x14ac:dyDescent="0.25">
      <c r="A1201" s="43">
        <v>1100115375</v>
      </c>
      <c r="B1201" s="62" t="s">
        <v>476</v>
      </c>
      <c r="C1201">
        <v>1</v>
      </c>
      <c r="D1201" s="62" t="s">
        <v>380</v>
      </c>
    </row>
    <row r="1202" spans="1:4" x14ac:dyDescent="0.25">
      <c r="A1202" s="43">
        <v>1100115375</v>
      </c>
      <c r="B1202" s="62" t="s">
        <v>476</v>
      </c>
      <c r="C1202">
        <v>1</v>
      </c>
      <c r="D1202" s="62" t="s">
        <v>451</v>
      </c>
    </row>
    <row r="1203" spans="1:4" x14ac:dyDescent="0.25">
      <c r="A1203" s="43" t="s">
        <v>528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9"/>
  <sheetViews>
    <sheetView topLeftCell="Q55" workbookViewId="0">
      <selection activeCell="A4" sqref="A4:V89"/>
    </sheetView>
  </sheetViews>
  <sheetFormatPr baseColWidth="10" defaultRowHeight="15" x14ac:dyDescent="0.25"/>
  <cols>
    <col min="1" max="1" width="20.5703125" customWidth="1"/>
    <col min="2" max="2" width="44.28515625" bestFit="1" customWidth="1"/>
    <col min="3" max="3" width="7.5703125" customWidth="1"/>
    <col min="4" max="21" width="48" bestFit="1" customWidth="1"/>
    <col min="22" max="22" width="12.5703125" bestFit="1" customWidth="1"/>
  </cols>
  <sheetData>
    <row r="2" spans="1:22" x14ac:dyDescent="0.25">
      <c r="A2" s="11" t="s">
        <v>535</v>
      </c>
      <c r="B2" t="s">
        <v>540</v>
      </c>
    </row>
    <row r="4" spans="1:22" x14ac:dyDescent="0.25">
      <c r="A4" s="11" t="s">
        <v>541</v>
      </c>
      <c r="D4" s="11" t="s">
        <v>533</v>
      </c>
    </row>
    <row r="5" spans="1:22" x14ac:dyDescent="0.25">
      <c r="A5" s="11" t="s">
        <v>537</v>
      </c>
      <c r="B5" s="11" t="s">
        <v>531</v>
      </c>
      <c r="C5" s="11" t="s">
        <v>529</v>
      </c>
      <c r="D5" t="s">
        <v>240</v>
      </c>
      <c r="E5" t="s">
        <v>198</v>
      </c>
      <c r="F5" t="s">
        <v>242</v>
      </c>
      <c r="G5" t="s">
        <v>199</v>
      </c>
      <c r="H5" t="s">
        <v>82</v>
      </c>
      <c r="I5" t="s">
        <v>380</v>
      </c>
      <c r="J5" t="s">
        <v>96</v>
      </c>
      <c r="K5" t="s">
        <v>97</v>
      </c>
      <c r="L5" t="s">
        <v>192</v>
      </c>
      <c r="M5" t="s">
        <v>266</v>
      </c>
      <c r="N5" t="s">
        <v>49</v>
      </c>
      <c r="O5" t="s">
        <v>253</v>
      </c>
      <c r="P5" t="s">
        <v>229</v>
      </c>
      <c r="Q5" t="s">
        <v>231</v>
      </c>
      <c r="R5" t="s">
        <v>10</v>
      </c>
      <c r="S5" t="s">
        <v>98</v>
      </c>
      <c r="T5" t="s">
        <v>196</v>
      </c>
      <c r="U5" t="s">
        <v>154</v>
      </c>
      <c r="V5" t="s">
        <v>94</v>
      </c>
    </row>
    <row r="6" spans="1:22" x14ac:dyDescent="0.25">
      <c r="A6">
        <v>1100100661</v>
      </c>
      <c r="B6" t="s">
        <v>156</v>
      </c>
      <c r="C6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v>1</v>
      </c>
      <c r="V6" s="12">
        <v>1</v>
      </c>
    </row>
    <row r="7" spans="1:22" x14ac:dyDescent="0.25">
      <c r="A7">
        <v>1100102404</v>
      </c>
      <c r="B7" t="s">
        <v>160</v>
      </c>
      <c r="C7">
        <v>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v>1</v>
      </c>
      <c r="V7" s="12">
        <v>1</v>
      </c>
    </row>
    <row r="8" spans="1:22" x14ac:dyDescent="0.25">
      <c r="A8">
        <v>1100103155</v>
      </c>
      <c r="B8" t="s">
        <v>100</v>
      </c>
      <c r="C8">
        <v>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v>1</v>
      </c>
      <c r="V8" s="12">
        <v>1</v>
      </c>
    </row>
    <row r="9" spans="1:22" x14ac:dyDescent="0.25">
      <c r="A9">
        <v>1100103694</v>
      </c>
      <c r="B9" t="s">
        <v>162</v>
      </c>
      <c r="C9">
        <v>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v>2</v>
      </c>
      <c r="V9" s="12">
        <v>2</v>
      </c>
    </row>
    <row r="10" spans="1:22" x14ac:dyDescent="0.25">
      <c r="A10">
        <v>1100104131</v>
      </c>
      <c r="B10" t="s">
        <v>103</v>
      </c>
      <c r="C10">
        <v>1</v>
      </c>
      <c r="D10" s="12"/>
      <c r="E10" s="12">
        <v>1</v>
      </c>
      <c r="F10" s="12"/>
      <c r="G10" s="12">
        <v>1</v>
      </c>
      <c r="H10" s="12"/>
      <c r="I10" s="12"/>
      <c r="J10" s="12">
        <v>1</v>
      </c>
      <c r="K10" s="12"/>
      <c r="L10" s="12"/>
      <c r="M10" s="12"/>
      <c r="N10" s="12"/>
      <c r="O10" s="12"/>
      <c r="P10" s="12"/>
      <c r="Q10" s="12"/>
      <c r="R10" s="12">
        <v>1</v>
      </c>
      <c r="S10" s="12">
        <v>1</v>
      </c>
      <c r="T10" s="12"/>
      <c r="U10" s="12">
        <v>1</v>
      </c>
      <c r="V10" s="12">
        <v>6</v>
      </c>
    </row>
    <row r="11" spans="1:22" x14ac:dyDescent="0.25">
      <c r="A11">
        <v>1100105597</v>
      </c>
      <c r="B11" t="s">
        <v>105</v>
      </c>
      <c r="C11">
        <v>30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>
        <v>1</v>
      </c>
      <c r="T11" s="12"/>
      <c r="U11" s="12">
        <v>1</v>
      </c>
      <c r="V11" s="12">
        <v>2</v>
      </c>
    </row>
    <row r="12" spans="1:22" x14ac:dyDescent="0.25">
      <c r="C12">
        <v>35</v>
      </c>
      <c r="D12" s="12"/>
      <c r="E12" s="12">
        <v>1</v>
      </c>
      <c r="F12" s="12"/>
      <c r="G12" s="12">
        <v>1</v>
      </c>
      <c r="H12" s="12"/>
      <c r="I12" s="12"/>
      <c r="J12" s="12">
        <v>1</v>
      </c>
      <c r="K12" s="12"/>
      <c r="L12" s="12"/>
      <c r="M12" s="12"/>
      <c r="N12" s="12"/>
      <c r="O12" s="12"/>
      <c r="P12" s="12"/>
      <c r="Q12" s="12"/>
      <c r="R12" s="12">
        <v>1</v>
      </c>
      <c r="S12" s="12"/>
      <c r="T12" s="12"/>
      <c r="U12" s="12">
        <v>1</v>
      </c>
      <c r="V12" s="12">
        <v>5</v>
      </c>
    </row>
    <row r="13" spans="1:22" x14ac:dyDescent="0.25">
      <c r="C13">
        <v>37</v>
      </c>
      <c r="D13" s="12">
        <v>1</v>
      </c>
      <c r="E13" s="12">
        <v>1</v>
      </c>
      <c r="F13" s="12">
        <v>1</v>
      </c>
      <c r="G13" s="12">
        <v>1</v>
      </c>
      <c r="H13" s="12"/>
      <c r="I13" s="12"/>
      <c r="J13" s="12">
        <v>1</v>
      </c>
      <c r="K13" s="12">
        <v>1</v>
      </c>
      <c r="L13" s="12">
        <v>1</v>
      </c>
      <c r="M13" s="12"/>
      <c r="N13" s="12"/>
      <c r="O13" s="12"/>
      <c r="P13" s="12"/>
      <c r="Q13" s="12"/>
      <c r="R13" s="12">
        <v>1</v>
      </c>
      <c r="S13" s="12"/>
      <c r="T13" s="12"/>
      <c r="U13" s="12">
        <v>1</v>
      </c>
      <c r="V13" s="12">
        <v>9</v>
      </c>
    </row>
    <row r="14" spans="1:22" x14ac:dyDescent="0.25">
      <c r="A14">
        <v>1100105668</v>
      </c>
      <c r="B14" t="s">
        <v>108</v>
      </c>
      <c r="C14">
        <v>1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2"/>
      <c r="J14" s="12">
        <v>1</v>
      </c>
      <c r="K14" s="12">
        <v>1</v>
      </c>
      <c r="L14" s="12">
        <v>1</v>
      </c>
      <c r="M14" s="12"/>
      <c r="N14" s="12"/>
      <c r="O14" s="12"/>
      <c r="P14" s="12"/>
      <c r="Q14" s="12"/>
      <c r="R14" s="12">
        <v>1</v>
      </c>
      <c r="S14" s="12">
        <v>1</v>
      </c>
      <c r="T14" s="12"/>
      <c r="U14" s="12">
        <v>1</v>
      </c>
      <c r="V14" s="12">
        <v>11</v>
      </c>
    </row>
    <row r="15" spans="1:22" x14ac:dyDescent="0.25">
      <c r="A15">
        <v>1100105681</v>
      </c>
      <c r="B15" t="s">
        <v>110</v>
      </c>
      <c r="C15">
        <v>1</v>
      </c>
      <c r="D15" s="12">
        <v>1</v>
      </c>
      <c r="E15" s="12"/>
      <c r="F15" s="12">
        <v>1</v>
      </c>
      <c r="G15" s="12"/>
      <c r="H15" s="12">
        <v>1</v>
      </c>
      <c r="I15" s="12">
        <v>1</v>
      </c>
      <c r="J15" s="12"/>
      <c r="K15" s="12">
        <v>1</v>
      </c>
      <c r="L15" s="12">
        <v>1</v>
      </c>
      <c r="M15" s="12"/>
      <c r="N15" s="12"/>
      <c r="O15" s="12"/>
      <c r="P15" s="12">
        <v>1</v>
      </c>
      <c r="Q15" s="12"/>
      <c r="R15" s="12">
        <v>1</v>
      </c>
      <c r="S15" s="12">
        <v>1</v>
      </c>
      <c r="T15" s="12">
        <v>1</v>
      </c>
      <c r="U15" s="12">
        <v>1</v>
      </c>
      <c r="V15" s="12">
        <v>11</v>
      </c>
    </row>
    <row r="16" spans="1:22" x14ac:dyDescent="0.25">
      <c r="A16">
        <v>1100106065</v>
      </c>
      <c r="B16" t="s">
        <v>164</v>
      </c>
      <c r="C16">
        <v>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>
        <v>1</v>
      </c>
      <c r="V16" s="12">
        <v>1</v>
      </c>
    </row>
    <row r="17" spans="1:22" x14ac:dyDescent="0.25">
      <c r="A17">
        <v>1100106913</v>
      </c>
      <c r="B17" t="s">
        <v>116</v>
      </c>
      <c r="C17">
        <v>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>
        <v>1</v>
      </c>
      <c r="O17" s="12"/>
      <c r="P17" s="12"/>
      <c r="Q17" s="12"/>
      <c r="R17" s="12"/>
      <c r="S17" s="12"/>
      <c r="T17" s="12"/>
      <c r="U17" s="12"/>
      <c r="V17" s="12">
        <v>1</v>
      </c>
    </row>
    <row r="18" spans="1:22" x14ac:dyDescent="0.25">
      <c r="A18">
        <v>1100108171</v>
      </c>
      <c r="B18" t="s">
        <v>118</v>
      </c>
      <c r="C18">
        <v>2</v>
      </c>
      <c r="D18" s="12"/>
      <c r="E18" s="12"/>
      <c r="F18" s="12"/>
      <c r="G18" s="12"/>
      <c r="H18" s="12">
        <v>1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2</v>
      </c>
    </row>
    <row r="19" spans="1:22" x14ac:dyDescent="0.25">
      <c r="C19">
        <v>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>
        <v>1</v>
      </c>
    </row>
    <row r="20" spans="1:22" x14ac:dyDescent="0.25">
      <c r="C20">
        <v>51</v>
      </c>
      <c r="D20" s="12"/>
      <c r="E20" s="12"/>
      <c r="F20" s="12"/>
      <c r="G20" s="12"/>
      <c r="H20" s="12"/>
      <c r="I20" s="12"/>
      <c r="J20" s="12">
        <v>1</v>
      </c>
      <c r="K20" s="12"/>
      <c r="L20" s="12"/>
      <c r="M20" s="12"/>
      <c r="N20" s="12"/>
      <c r="O20" s="12"/>
      <c r="P20" s="12"/>
      <c r="Q20" s="12"/>
      <c r="R20" s="12">
        <v>1</v>
      </c>
      <c r="S20" s="12"/>
      <c r="T20" s="12"/>
      <c r="U20" s="12">
        <v>1</v>
      </c>
      <c r="V20" s="12">
        <v>3</v>
      </c>
    </row>
    <row r="21" spans="1:22" x14ac:dyDescent="0.25">
      <c r="C21">
        <v>60</v>
      </c>
      <c r="D21" s="12"/>
      <c r="E21" s="12"/>
      <c r="F21" s="12"/>
      <c r="G21" s="12"/>
      <c r="H21" s="12"/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>
        <v>1</v>
      </c>
      <c r="S21" s="12"/>
      <c r="T21" s="12"/>
      <c r="U21" s="12">
        <v>1</v>
      </c>
      <c r="V21" s="12">
        <v>3</v>
      </c>
    </row>
    <row r="22" spans="1:22" x14ac:dyDescent="0.25">
      <c r="A22">
        <v>1100108222</v>
      </c>
      <c r="B22" t="s">
        <v>122</v>
      </c>
      <c r="C22">
        <v>1</v>
      </c>
      <c r="D22" s="12"/>
      <c r="E22" s="12"/>
      <c r="F22" s="12"/>
      <c r="G22" s="12"/>
      <c r="H22" s="12"/>
      <c r="I22" s="12"/>
      <c r="J22" s="12">
        <v>1</v>
      </c>
      <c r="K22" s="12"/>
      <c r="L22" s="12"/>
      <c r="M22" s="12"/>
      <c r="N22" s="12"/>
      <c r="O22" s="12"/>
      <c r="P22" s="12">
        <v>1</v>
      </c>
      <c r="Q22" s="12"/>
      <c r="R22" s="12"/>
      <c r="S22" s="12"/>
      <c r="T22" s="12"/>
      <c r="U22" s="12"/>
      <c r="V22" s="12">
        <v>2</v>
      </c>
    </row>
    <row r="23" spans="1:22" x14ac:dyDescent="0.25">
      <c r="A23">
        <v>1100108258</v>
      </c>
      <c r="B23" t="s">
        <v>412</v>
      </c>
      <c r="C23">
        <v>6</v>
      </c>
      <c r="D23" s="12"/>
      <c r="E23" s="12"/>
      <c r="F23" s="12"/>
      <c r="G23" s="12"/>
      <c r="H23" s="12"/>
      <c r="I23" s="12"/>
      <c r="J23" s="12"/>
      <c r="K23" s="12"/>
      <c r="L23" s="12">
        <v>1</v>
      </c>
      <c r="M23" s="12"/>
      <c r="N23" s="12"/>
      <c r="O23" s="12"/>
      <c r="P23" s="12"/>
      <c r="Q23" s="12"/>
      <c r="R23" s="12"/>
      <c r="S23" s="12"/>
      <c r="T23" s="12"/>
      <c r="U23" s="12"/>
      <c r="V23" s="12">
        <v>1</v>
      </c>
    </row>
    <row r="24" spans="1:22" x14ac:dyDescent="0.25">
      <c r="A24">
        <v>1100108626</v>
      </c>
      <c r="B24" t="s">
        <v>166</v>
      </c>
      <c r="C24">
        <v>1</v>
      </c>
      <c r="D24" s="12"/>
      <c r="E24" s="12"/>
      <c r="F24" s="12"/>
      <c r="G24" s="12"/>
      <c r="H24" s="12"/>
      <c r="I24" s="12"/>
      <c r="J24" s="12"/>
      <c r="K24" s="12"/>
      <c r="L24" s="12">
        <v>1</v>
      </c>
      <c r="M24" s="12"/>
      <c r="N24" s="12"/>
      <c r="O24" s="12"/>
      <c r="P24" s="12"/>
      <c r="Q24" s="12"/>
      <c r="R24" s="12"/>
      <c r="S24" s="12"/>
      <c r="T24" s="12"/>
      <c r="U24" s="12">
        <v>1</v>
      </c>
      <c r="V24" s="12">
        <v>2</v>
      </c>
    </row>
    <row r="25" spans="1:22" x14ac:dyDescent="0.25">
      <c r="A25">
        <v>1100108952</v>
      </c>
      <c r="B25" t="s">
        <v>124</v>
      </c>
      <c r="C25">
        <v>1</v>
      </c>
      <c r="D25" s="12"/>
      <c r="E25" s="12">
        <v>1</v>
      </c>
      <c r="F25" s="12"/>
      <c r="G25" s="12">
        <v>1</v>
      </c>
      <c r="H25" s="12"/>
      <c r="I25" s="12"/>
      <c r="J25" s="12">
        <v>1</v>
      </c>
      <c r="K25" s="12"/>
      <c r="L25" s="12"/>
      <c r="M25" s="12"/>
      <c r="N25" s="12"/>
      <c r="O25" s="12"/>
      <c r="P25" s="12"/>
      <c r="Q25" s="12">
        <v>1</v>
      </c>
      <c r="R25" s="12"/>
      <c r="S25" s="12">
        <v>1</v>
      </c>
      <c r="T25" s="12"/>
      <c r="U25" s="12">
        <v>1</v>
      </c>
      <c r="V25" s="12">
        <v>6</v>
      </c>
    </row>
    <row r="26" spans="1:22" x14ac:dyDescent="0.25">
      <c r="A26">
        <v>1100108995</v>
      </c>
      <c r="B26" t="s">
        <v>128</v>
      </c>
      <c r="C26">
        <v>1</v>
      </c>
      <c r="D26" s="12"/>
      <c r="E26" s="12"/>
      <c r="F26" s="12"/>
      <c r="G26" s="12"/>
      <c r="H26" s="12"/>
      <c r="I26" s="12"/>
      <c r="J26" s="12"/>
      <c r="K26" s="12"/>
      <c r="L26" s="12">
        <v>1</v>
      </c>
      <c r="M26" s="12"/>
      <c r="N26" s="12">
        <v>1</v>
      </c>
      <c r="O26" s="12"/>
      <c r="P26" s="12"/>
      <c r="Q26" s="12"/>
      <c r="R26" s="12">
        <v>1</v>
      </c>
      <c r="S26" s="12">
        <v>1</v>
      </c>
      <c r="T26" s="12"/>
      <c r="U26" s="12"/>
      <c r="V26" s="12">
        <v>4</v>
      </c>
    </row>
    <row r="27" spans="1:22" x14ac:dyDescent="0.25">
      <c r="A27">
        <v>1100109104</v>
      </c>
      <c r="B27" t="s">
        <v>130</v>
      </c>
      <c r="C27">
        <v>1</v>
      </c>
      <c r="D27" s="12"/>
      <c r="E27" s="12"/>
      <c r="F27" s="12"/>
      <c r="G27" s="12"/>
      <c r="H27" s="12">
        <v>1</v>
      </c>
      <c r="I27" s="12"/>
      <c r="J27" s="12">
        <v>1</v>
      </c>
      <c r="K27" s="12">
        <v>1</v>
      </c>
      <c r="L27" s="12"/>
      <c r="M27" s="12"/>
      <c r="N27" s="12"/>
      <c r="O27" s="12"/>
      <c r="P27" s="12">
        <v>1</v>
      </c>
      <c r="Q27" s="12">
        <v>1</v>
      </c>
      <c r="R27" s="12">
        <v>1</v>
      </c>
      <c r="S27" s="12">
        <v>1</v>
      </c>
      <c r="T27" s="12"/>
      <c r="U27" s="12">
        <v>1</v>
      </c>
      <c r="V27" s="12">
        <v>8</v>
      </c>
    </row>
    <row r="28" spans="1:22" x14ac:dyDescent="0.25">
      <c r="A28">
        <v>1100109116</v>
      </c>
      <c r="B28" t="s">
        <v>132</v>
      </c>
      <c r="C28">
        <v>1</v>
      </c>
      <c r="D28" s="12"/>
      <c r="E28" s="12"/>
      <c r="F28" s="12"/>
      <c r="G28" s="12"/>
      <c r="H28" s="12"/>
      <c r="I28" s="12"/>
      <c r="J28" s="12"/>
      <c r="K28" s="12"/>
      <c r="L28" s="12"/>
      <c r="M28" s="12">
        <v>1</v>
      </c>
      <c r="N28" s="12">
        <v>1</v>
      </c>
      <c r="O28" s="12"/>
      <c r="P28" s="12"/>
      <c r="Q28" s="12"/>
      <c r="R28" s="12"/>
      <c r="S28" s="12"/>
      <c r="T28" s="12"/>
      <c r="U28" s="12"/>
      <c r="V28" s="12">
        <v>2</v>
      </c>
    </row>
    <row r="29" spans="1:22" x14ac:dyDescent="0.25">
      <c r="A29">
        <v>1100109186</v>
      </c>
      <c r="B29" t="s">
        <v>7</v>
      </c>
      <c r="C29">
        <v>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>
        <v>1</v>
      </c>
      <c r="T29" s="12"/>
      <c r="U29" s="12"/>
      <c r="V29" s="12">
        <v>1</v>
      </c>
    </row>
    <row r="30" spans="1:22" x14ac:dyDescent="0.25">
      <c r="C30">
        <v>28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>
        <v>1</v>
      </c>
      <c r="T30" s="12"/>
      <c r="U30" s="12"/>
      <c r="V30" s="12">
        <v>1</v>
      </c>
    </row>
    <row r="31" spans="1:22" x14ac:dyDescent="0.25">
      <c r="C31">
        <v>29</v>
      </c>
      <c r="D31" s="12"/>
      <c r="E31" s="12"/>
      <c r="F31" s="12"/>
      <c r="G31" s="12"/>
      <c r="H31" s="12"/>
      <c r="I31" s="12"/>
      <c r="J31" s="12"/>
      <c r="K31" s="12"/>
      <c r="L31" s="12">
        <v>2</v>
      </c>
      <c r="M31" s="12"/>
      <c r="N31" s="12"/>
      <c r="O31" s="12"/>
      <c r="P31" s="12"/>
      <c r="Q31" s="12"/>
      <c r="R31" s="12"/>
      <c r="S31" s="12"/>
      <c r="T31" s="12"/>
      <c r="U31" s="12"/>
      <c r="V31" s="12">
        <v>2</v>
      </c>
    </row>
    <row r="32" spans="1:22" x14ac:dyDescent="0.25">
      <c r="C32">
        <v>30</v>
      </c>
      <c r="D32" s="12"/>
      <c r="E32" s="12">
        <v>1</v>
      </c>
      <c r="F32" s="12"/>
      <c r="G32" s="12">
        <v>1</v>
      </c>
      <c r="H32" s="12"/>
      <c r="I32" s="12"/>
      <c r="J32" s="12">
        <v>1</v>
      </c>
      <c r="K32" s="12"/>
      <c r="L32" s="12">
        <v>1</v>
      </c>
      <c r="M32" s="12"/>
      <c r="N32" s="12">
        <v>1</v>
      </c>
      <c r="O32" s="12">
        <v>1</v>
      </c>
      <c r="P32" s="12"/>
      <c r="Q32" s="12">
        <v>1</v>
      </c>
      <c r="R32" s="12">
        <v>1</v>
      </c>
      <c r="S32" s="12">
        <v>1</v>
      </c>
      <c r="T32" s="12">
        <v>1</v>
      </c>
      <c r="U32" s="12">
        <v>1</v>
      </c>
      <c r="V32" s="12">
        <v>11</v>
      </c>
    </row>
    <row r="33" spans="1:22" x14ac:dyDescent="0.25">
      <c r="C33">
        <v>34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>
        <v>1</v>
      </c>
      <c r="T33" s="12"/>
      <c r="U33" s="12"/>
      <c r="V33" s="12">
        <v>1</v>
      </c>
    </row>
    <row r="34" spans="1:22" x14ac:dyDescent="0.25">
      <c r="C34">
        <v>39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>
        <v>1</v>
      </c>
      <c r="T34" s="12"/>
      <c r="U34" s="12"/>
      <c r="V34" s="12">
        <v>1</v>
      </c>
    </row>
    <row r="35" spans="1:22" x14ac:dyDescent="0.25">
      <c r="C35">
        <v>48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>
        <v>1</v>
      </c>
      <c r="T35" s="12"/>
      <c r="U35" s="12"/>
      <c r="V35" s="12">
        <v>1</v>
      </c>
    </row>
    <row r="36" spans="1:22" x14ac:dyDescent="0.25">
      <c r="C36">
        <v>54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>
        <v>1</v>
      </c>
      <c r="S36" s="12"/>
      <c r="T36" s="12"/>
      <c r="U36" s="12">
        <v>1</v>
      </c>
      <c r="V36" s="12">
        <v>2</v>
      </c>
    </row>
    <row r="37" spans="1:22" x14ac:dyDescent="0.25">
      <c r="C37">
        <v>56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>
        <v>1</v>
      </c>
      <c r="T37" s="12"/>
      <c r="U37" s="12"/>
      <c r="V37" s="12">
        <v>1</v>
      </c>
    </row>
    <row r="38" spans="1:22" x14ac:dyDescent="0.25">
      <c r="C38">
        <v>57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>
        <v>1</v>
      </c>
      <c r="T38" s="12"/>
      <c r="U38" s="12"/>
      <c r="V38" s="12">
        <v>1</v>
      </c>
    </row>
    <row r="39" spans="1:22" x14ac:dyDescent="0.25">
      <c r="C39">
        <v>58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>
        <v>1</v>
      </c>
      <c r="T39" s="12"/>
      <c r="U39" s="12"/>
      <c r="V39" s="12">
        <v>1</v>
      </c>
    </row>
    <row r="40" spans="1:22" x14ac:dyDescent="0.25">
      <c r="C40">
        <v>60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>
        <v>1</v>
      </c>
      <c r="T40" s="12"/>
      <c r="U40" s="12"/>
      <c r="V40" s="12">
        <v>1</v>
      </c>
    </row>
    <row r="41" spans="1:22" x14ac:dyDescent="0.25">
      <c r="C41">
        <v>68</v>
      </c>
      <c r="D41" s="12">
        <v>1</v>
      </c>
      <c r="E41" s="12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</v>
      </c>
      <c r="L41" s="12"/>
      <c r="M41" s="12"/>
      <c r="N41" s="12"/>
      <c r="O41" s="12"/>
      <c r="P41" s="12"/>
      <c r="Q41" s="12"/>
      <c r="R41" s="12">
        <v>1</v>
      </c>
      <c r="S41" s="12">
        <v>1</v>
      </c>
      <c r="T41" s="12">
        <v>1</v>
      </c>
      <c r="U41" s="12">
        <v>1</v>
      </c>
      <c r="V41" s="12">
        <v>11</v>
      </c>
    </row>
    <row r="42" spans="1:22" x14ac:dyDescent="0.25">
      <c r="C42">
        <v>70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>
        <v>1</v>
      </c>
      <c r="T42" s="12"/>
      <c r="U42" s="12">
        <v>1</v>
      </c>
      <c r="V42" s="12">
        <v>2</v>
      </c>
    </row>
    <row r="43" spans="1:22" x14ac:dyDescent="0.25">
      <c r="C43">
        <v>72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v>1</v>
      </c>
      <c r="T43" s="12"/>
      <c r="U43" s="12">
        <v>1</v>
      </c>
      <c r="V43" s="12">
        <v>2</v>
      </c>
    </row>
    <row r="44" spans="1:22" x14ac:dyDescent="0.25">
      <c r="C44">
        <v>74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v>1</v>
      </c>
      <c r="T44" s="12"/>
      <c r="U44" s="12"/>
      <c r="V44" s="12">
        <v>1</v>
      </c>
    </row>
    <row r="45" spans="1:22" x14ac:dyDescent="0.25">
      <c r="C45">
        <v>76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>
        <v>1</v>
      </c>
      <c r="S45" s="12"/>
      <c r="T45" s="12"/>
      <c r="U45" s="12"/>
      <c r="V45" s="12">
        <v>1</v>
      </c>
    </row>
    <row r="46" spans="1:22" x14ac:dyDescent="0.25">
      <c r="C46">
        <v>79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>
        <v>1</v>
      </c>
      <c r="S46" s="12">
        <v>1</v>
      </c>
      <c r="T46" s="12"/>
      <c r="U46" s="12"/>
      <c r="V46" s="12">
        <v>2</v>
      </c>
    </row>
    <row r="47" spans="1:22" x14ac:dyDescent="0.25">
      <c r="A47">
        <v>1100109666</v>
      </c>
      <c r="B47" t="s">
        <v>136</v>
      </c>
      <c r="C47">
        <v>1</v>
      </c>
      <c r="D47" s="12"/>
      <c r="E47" s="12"/>
      <c r="F47" s="12"/>
      <c r="G47" s="12"/>
      <c r="H47" s="12"/>
      <c r="I47" s="12"/>
      <c r="J47" s="12">
        <v>1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>
        <v>1</v>
      </c>
    </row>
    <row r="48" spans="1:22" x14ac:dyDescent="0.25">
      <c r="A48">
        <v>1100112437</v>
      </c>
      <c r="B48" t="s">
        <v>169</v>
      </c>
      <c r="C48">
        <v>5</v>
      </c>
      <c r="D48" s="12"/>
      <c r="E48" s="12"/>
      <c r="F48" s="12"/>
      <c r="G48" s="12"/>
      <c r="H48" s="12"/>
      <c r="I48" s="12"/>
      <c r="J48" s="12"/>
      <c r="K48" s="12"/>
      <c r="L48" s="12">
        <v>1</v>
      </c>
      <c r="M48" s="12"/>
      <c r="N48" s="12"/>
      <c r="O48" s="12"/>
      <c r="P48" s="12"/>
      <c r="Q48" s="12"/>
      <c r="R48" s="12"/>
      <c r="S48" s="12"/>
      <c r="T48" s="12"/>
      <c r="U48" s="12">
        <v>1</v>
      </c>
      <c r="V48" s="12">
        <v>2</v>
      </c>
    </row>
    <row r="49" spans="1:22" x14ac:dyDescent="0.25">
      <c r="C49">
        <v>6</v>
      </c>
      <c r="D49" s="12"/>
      <c r="E49" s="12"/>
      <c r="F49" s="12"/>
      <c r="G49" s="12"/>
      <c r="H49" s="12"/>
      <c r="I49" s="12"/>
      <c r="J49" s="12"/>
      <c r="K49" s="12"/>
      <c r="L49" s="12">
        <v>1</v>
      </c>
      <c r="M49" s="12"/>
      <c r="N49" s="12"/>
      <c r="O49" s="12"/>
      <c r="P49" s="12"/>
      <c r="Q49" s="12"/>
      <c r="R49" s="12"/>
      <c r="S49" s="12"/>
      <c r="T49" s="12"/>
      <c r="U49" s="12"/>
      <c r="V49" s="12">
        <v>1</v>
      </c>
    </row>
    <row r="50" spans="1:22" x14ac:dyDescent="0.25">
      <c r="A50">
        <v>1100114073</v>
      </c>
      <c r="B50" t="s">
        <v>138</v>
      </c>
      <c r="C50">
        <v>1</v>
      </c>
      <c r="D50" s="12"/>
      <c r="E50" s="12"/>
      <c r="F50" s="12"/>
      <c r="G50" s="12"/>
      <c r="H50" s="12"/>
      <c r="I50" s="12">
        <v>1</v>
      </c>
      <c r="J50" s="12"/>
      <c r="K50" s="12"/>
      <c r="L50" s="12"/>
      <c r="M50" s="12"/>
      <c r="N50" s="12">
        <v>1</v>
      </c>
      <c r="O50" s="12"/>
      <c r="P50" s="12"/>
      <c r="Q50" s="12"/>
      <c r="R50" s="12"/>
      <c r="S50" s="12"/>
      <c r="T50" s="12"/>
      <c r="U50" s="12"/>
      <c r="V50" s="12">
        <v>2</v>
      </c>
    </row>
    <row r="51" spans="1:22" x14ac:dyDescent="0.25">
      <c r="A51">
        <v>1100115375</v>
      </c>
      <c r="B51" t="s">
        <v>476</v>
      </c>
      <c r="C51">
        <v>1</v>
      </c>
      <c r="D51" s="12"/>
      <c r="E51" s="12"/>
      <c r="F51" s="12"/>
      <c r="G51" s="12"/>
      <c r="H51" s="12"/>
      <c r="I51" s="12">
        <v>2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>
        <v>2</v>
      </c>
    </row>
    <row r="52" spans="1:22" x14ac:dyDescent="0.25">
      <c r="A52">
        <v>1100117261</v>
      </c>
      <c r="B52" t="s">
        <v>140</v>
      </c>
      <c r="C52">
        <v>1</v>
      </c>
      <c r="D52" s="12"/>
      <c r="E52" s="12"/>
      <c r="F52" s="12"/>
      <c r="G52" s="12"/>
      <c r="H52" s="12"/>
      <c r="I52" s="12"/>
      <c r="J52" s="12"/>
      <c r="K52" s="12"/>
      <c r="L52" s="12">
        <v>1</v>
      </c>
      <c r="M52" s="12">
        <v>1</v>
      </c>
      <c r="N52" s="12">
        <v>1</v>
      </c>
      <c r="O52" s="12">
        <v>1</v>
      </c>
      <c r="P52" s="12"/>
      <c r="Q52" s="12">
        <v>1</v>
      </c>
      <c r="R52" s="12"/>
      <c r="S52" s="12"/>
      <c r="T52" s="12"/>
      <c r="U52" s="12"/>
      <c r="V52" s="12">
        <v>5</v>
      </c>
    </row>
    <row r="53" spans="1:22" x14ac:dyDescent="0.25">
      <c r="A53">
        <v>1100117967</v>
      </c>
      <c r="B53" t="s">
        <v>460</v>
      </c>
      <c r="C53">
        <v>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>
        <v>1</v>
      </c>
      <c r="U53" s="12"/>
      <c r="V53" s="12">
        <v>1</v>
      </c>
    </row>
    <row r="54" spans="1:22" x14ac:dyDescent="0.25">
      <c r="A54">
        <v>1100119317</v>
      </c>
      <c r="B54" t="s">
        <v>354</v>
      </c>
      <c r="C54">
        <v>1</v>
      </c>
      <c r="D54" s="12"/>
      <c r="E54" s="12"/>
      <c r="F54" s="12"/>
      <c r="G54" s="12"/>
      <c r="H54" s="12"/>
      <c r="I54" s="12"/>
      <c r="J54" s="12"/>
      <c r="K54" s="12"/>
      <c r="L54" s="12">
        <v>1</v>
      </c>
      <c r="M54" s="12"/>
      <c r="N54" s="12"/>
      <c r="O54" s="12"/>
      <c r="P54" s="12"/>
      <c r="Q54" s="12"/>
      <c r="R54" s="12"/>
      <c r="S54" s="12"/>
      <c r="T54" s="12"/>
      <c r="U54" s="12"/>
      <c r="V54" s="12">
        <v>1</v>
      </c>
    </row>
    <row r="55" spans="1:22" x14ac:dyDescent="0.25">
      <c r="A55">
        <v>1100119576</v>
      </c>
      <c r="B55" t="s">
        <v>445</v>
      </c>
      <c r="C55">
        <v>1</v>
      </c>
      <c r="D55" s="12"/>
      <c r="E55" s="12"/>
      <c r="F55" s="12"/>
      <c r="G55" s="12"/>
      <c r="H55" s="12"/>
      <c r="I55" s="12"/>
      <c r="J55" s="12"/>
      <c r="K55" s="12"/>
      <c r="L55" s="12">
        <v>1</v>
      </c>
      <c r="M55" s="12"/>
      <c r="N55" s="12"/>
      <c r="O55" s="12"/>
      <c r="P55" s="12"/>
      <c r="Q55" s="12"/>
      <c r="R55" s="12"/>
      <c r="S55" s="12"/>
      <c r="T55" s="12"/>
      <c r="U55" s="12"/>
      <c r="V55" s="12">
        <v>1</v>
      </c>
    </row>
    <row r="56" spans="1:22" x14ac:dyDescent="0.25">
      <c r="A56">
        <v>1100124982</v>
      </c>
      <c r="B56" t="s">
        <v>146</v>
      </c>
      <c r="C56">
        <v>1</v>
      </c>
      <c r="D56" s="12"/>
      <c r="E56" s="12"/>
      <c r="F56" s="12"/>
      <c r="G56" s="12"/>
      <c r="H56" s="12"/>
      <c r="I56" s="12"/>
      <c r="J56" s="12">
        <v>1</v>
      </c>
      <c r="K56" s="12"/>
      <c r="L56" s="12">
        <v>1</v>
      </c>
      <c r="M56" s="12"/>
      <c r="N56" s="12">
        <v>1</v>
      </c>
      <c r="O56" s="12"/>
      <c r="P56" s="12"/>
      <c r="Q56" s="12"/>
      <c r="R56" s="12"/>
      <c r="S56" s="12">
        <v>1</v>
      </c>
      <c r="T56" s="12">
        <v>1</v>
      </c>
      <c r="U56" s="12"/>
      <c r="V56" s="12">
        <v>5</v>
      </c>
    </row>
    <row r="57" spans="1:22" x14ac:dyDescent="0.25">
      <c r="A57">
        <v>1100125003</v>
      </c>
      <c r="B57" t="s">
        <v>79</v>
      </c>
      <c r="C57">
        <v>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>
        <v>1</v>
      </c>
      <c r="Q57" s="12"/>
      <c r="R57" s="12"/>
      <c r="S57" s="12"/>
      <c r="T57" s="12"/>
      <c r="U57" s="12"/>
      <c r="V57" s="12">
        <v>1</v>
      </c>
    </row>
    <row r="58" spans="1:22" x14ac:dyDescent="0.25">
      <c r="A58">
        <v>1100126600</v>
      </c>
      <c r="B58" t="s">
        <v>444</v>
      </c>
      <c r="C58">
        <v>1</v>
      </c>
      <c r="D58" s="12"/>
      <c r="E58" s="12"/>
      <c r="F58" s="12"/>
      <c r="G58" s="12"/>
      <c r="H58" s="12"/>
      <c r="I58" s="12">
        <v>1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>
        <v>1</v>
      </c>
    </row>
    <row r="59" spans="1:22" x14ac:dyDescent="0.25">
      <c r="A59">
        <v>1100126890</v>
      </c>
      <c r="B59" t="s">
        <v>402</v>
      </c>
      <c r="C59">
        <v>1</v>
      </c>
      <c r="D59" s="12"/>
      <c r="E59" s="12"/>
      <c r="F59" s="12"/>
      <c r="G59" s="12"/>
      <c r="H59" s="12"/>
      <c r="I59" s="12">
        <v>1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>
        <v>1</v>
      </c>
    </row>
    <row r="60" spans="1:22" x14ac:dyDescent="0.25">
      <c r="A60">
        <v>1100127605</v>
      </c>
      <c r="B60" t="s">
        <v>149</v>
      </c>
      <c r="C60">
        <v>1</v>
      </c>
      <c r="D60" s="12"/>
      <c r="E60" s="12">
        <v>1</v>
      </c>
      <c r="F60" s="12"/>
      <c r="G60" s="12">
        <v>1</v>
      </c>
      <c r="H60" s="12"/>
      <c r="I60" s="12"/>
      <c r="J60" s="12">
        <v>1</v>
      </c>
      <c r="K60" s="12"/>
      <c r="L60" s="12"/>
      <c r="M60" s="12"/>
      <c r="N60" s="12">
        <v>1</v>
      </c>
      <c r="O60" s="12">
        <v>1</v>
      </c>
      <c r="P60" s="12"/>
      <c r="Q60" s="12"/>
      <c r="R60" s="12">
        <v>1</v>
      </c>
      <c r="S60" s="12">
        <v>1</v>
      </c>
      <c r="T60" s="12"/>
      <c r="U60" s="12">
        <v>1</v>
      </c>
      <c r="V60" s="12">
        <v>8</v>
      </c>
    </row>
    <row r="61" spans="1:22" x14ac:dyDescent="0.25">
      <c r="A61">
        <v>1100128942</v>
      </c>
      <c r="B61" t="s">
        <v>151</v>
      </c>
      <c r="C61">
        <v>5</v>
      </c>
      <c r="D61" s="12"/>
      <c r="E61" s="12"/>
      <c r="F61" s="12"/>
      <c r="G61" s="12"/>
      <c r="H61" s="12"/>
      <c r="I61" s="12"/>
      <c r="J61" s="12">
        <v>1</v>
      </c>
      <c r="K61" s="12"/>
      <c r="L61" s="12">
        <v>1</v>
      </c>
      <c r="M61" s="12"/>
      <c r="N61" s="12"/>
      <c r="O61" s="12"/>
      <c r="P61" s="12"/>
      <c r="Q61" s="12"/>
      <c r="R61" s="12"/>
      <c r="S61" s="12"/>
      <c r="T61" s="12">
        <v>1</v>
      </c>
      <c r="U61" s="12"/>
      <c r="V61" s="12">
        <v>3</v>
      </c>
    </row>
    <row r="62" spans="1:22" x14ac:dyDescent="0.25">
      <c r="C62">
        <v>8</v>
      </c>
      <c r="D62" s="12"/>
      <c r="E62" s="12"/>
      <c r="F62" s="12"/>
      <c r="G62" s="12"/>
      <c r="H62" s="12"/>
      <c r="I62" s="12"/>
      <c r="J62" s="12"/>
      <c r="K62" s="12"/>
      <c r="L62" s="12">
        <v>1</v>
      </c>
      <c r="M62" s="12"/>
      <c r="N62" s="12"/>
      <c r="O62" s="12"/>
      <c r="P62" s="12"/>
      <c r="Q62" s="12"/>
      <c r="R62" s="12"/>
      <c r="S62" s="12"/>
      <c r="T62" s="12"/>
      <c r="U62" s="12"/>
      <c r="V62" s="12">
        <v>1</v>
      </c>
    </row>
    <row r="63" spans="1:22" x14ac:dyDescent="0.25">
      <c r="A63">
        <v>1100130289</v>
      </c>
      <c r="B63" t="s">
        <v>35</v>
      </c>
      <c r="C63">
        <v>1</v>
      </c>
      <c r="D63" s="12"/>
      <c r="E63" s="12"/>
      <c r="F63" s="12"/>
      <c r="G63" s="12"/>
      <c r="H63" s="12"/>
      <c r="I63" s="12"/>
      <c r="J63" s="12">
        <v>2</v>
      </c>
      <c r="K63" s="12">
        <v>2</v>
      </c>
      <c r="L63" s="12">
        <v>2</v>
      </c>
      <c r="M63" s="12"/>
      <c r="N63" s="12"/>
      <c r="O63" s="12">
        <v>2</v>
      </c>
      <c r="P63" s="12"/>
      <c r="Q63" s="12"/>
      <c r="R63" s="12"/>
      <c r="S63" s="12">
        <v>2</v>
      </c>
      <c r="T63" s="12"/>
      <c r="U63" s="12">
        <v>2</v>
      </c>
      <c r="V63" s="12">
        <v>12</v>
      </c>
    </row>
    <row r="64" spans="1:22" x14ac:dyDescent="0.25">
      <c r="A64">
        <v>1100130291</v>
      </c>
      <c r="B64" t="s">
        <v>28</v>
      </c>
      <c r="C64">
        <v>1</v>
      </c>
      <c r="D64" s="12"/>
      <c r="E64" s="12"/>
      <c r="F64" s="12"/>
      <c r="G64" s="12"/>
      <c r="H64" s="12"/>
      <c r="I64" s="12">
        <v>1</v>
      </c>
      <c r="J64" s="12">
        <v>1</v>
      </c>
      <c r="K64" s="12">
        <v>1</v>
      </c>
      <c r="L64" s="12">
        <v>1</v>
      </c>
      <c r="M64" s="12"/>
      <c r="N64" s="12"/>
      <c r="O64" s="12"/>
      <c r="P64" s="12">
        <v>1</v>
      </c>
      <c r="Q64" s="12">
        <v>1</v>
      </c>
      <c r="R64" s="12"/>
      <c r="S64" s="12">
        <v>1</v>
      </c>
      <c r="T64" s="12">
        <v>1</v>
      </c>
      <c r="U64" s="12">
        <v>1</v>
      </c>
      <c r="V64" s="12">
        <v>9</v>
      </c>
    </row>
    <row r="65" spans="1:22" x14ac:dyDescent="0.25">
      <c r="C65">
        <v>3</v>
      </c>
      <c r="D65" s="12"/>
      <c r="E65" s="12"/>
      <c r="F65" s="12"/>
      <c r="G65" s="12"/>
      <c r="H65" s="12"/>
      <c r="I65" s="12">
        <v>1</v>
      </c>
      <c r="J65" s="12">
        <v>1</v>
      </c>
      <c r="K65" s="12"/>
      <c r="L65" s="12"/>
      <c r="M65" s="12">
        <v>2</v>
      </c>
      <c r="N65" s="12"/>
      <c r="O65" s="12">
        <v>2</v>
      </c>
      <c r="P65" s="12">
        <v>2</v>
      </c>
      <c r="Q65" s="12">
        <v>2</v>
      </c>
      <c r="R65" s="12"/>
      <c r="S65" s="12">
        <v>2</v>
      </c>
      <c r="T65" s="12">
        <v>2</v>
      </c>
      <c r="U65" s="12">
        <v>2</v>
      </c>
      <c r="V65" s="12">
        <v>16</v>
      </c>
    </row>
    <row r="66" spans="1:22" x14ac:dyDescent="0.25">
      <c r="C66">
        <v>15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>
        <v>2</v>
      </c>
      <c r="R66" s="12"/>
      <c r="S66" s="12"/>
      <c r="T66" s="12"/>
      <c r="U66" s="12"/>
      <c r="V66" s="12">
        <v>2</v>
      </c>
    </row>
    <row r="67" spans="1:22" x14ac:dyDescent="0.25">
      <c r="A67">
        <v>1100130294</v>
      </c>
      <c r="B67" t="s">
        <v>32</v>
      </c>
      <c r="C67">
        <v>1</v>
      </c>
      <c r="D67" s="12"/>
      <c r="E67" s="12"/>
      <c r="F67" s="12"/>
      <c r="G67" s="12"/>
      <c r="H67" s="12"/>
      <c r="I67" s="12"/>
      <c r="J67" s="12"/>
      <c r="K67" s="12"/>
      <c r="L67" s="12">
        <v>1</v>
      </c>
      <c r="M67" s="12">
        <v>1</v>
      </c>
      <c r="N67" s="12"/>
      <c r="O67" s="12">
        <v>1</v>
      </c>
      <c r="P67" s="12">
        <v>1</v>
      </c>
      <c r="Q67" s="12">
        <v>1</v>
      </c>
      <c r="R67" s="12"/>
      <c r="S67" s="12"/>
      <c r="T67" s="12"/>
      <c r="U67" s="12">
        <v>1</v>
      </c>
      <c r="V67" s="12">
        <v>6</v>
      </c>
    </row>
    <row r="68" spans="1:22" x14ac:dyDescent="0.25">
      <c r="A68">
        <v>1100130296</v>
      </c>
      <c r="B68" t="s">
        <v>31</v>
      </c>
      <c r="C68">
        <v>1</v>
      </c>
      <c r="D68" s="12"/>
      <c r="E68" s="12"/>
      <c r="F68" s="12"/>
      <c r="G68" s="12"/>
      <c r="H68" s="12"/>
      <c r="I68" s="12">
        <v>1</v>
      </c>
      <c r="J68" s="12">
        <v>1</v>
      </c>
      <c r="K68" s="12">
        <v>1</v>
      </c>
      <c r="L68" s="12">
        <v>1</v>
      </c>
      <c r="M68" s="12">
        <v>1</v>
      </c>
      <c r="N68" s="12"/>
      <c r="O68" s="12"/>
      <c r="P68" s="12"/>
      <c r="Q68" s="12">
        <v>1</v>
      </c>
      <c r="R68" s="12"/>
      <c r="S68" s="12">
        <v>1</v>
      </c>
      <c r="T68" s="12"/>
      <c r="U68" s="12">
        <v>1</v>
      </c>
      <c r="V68" s="12">
        <v>8</v>
      </c>
    </row>
    <row r="69" spans="1:22" x14ac:dyDescent="0.25">
      <c r="A69">
        <v>1100133417</v>
      </c>
      <c r="B69" t="s">
        <v>152</v>
      </c>
      <c r="C69">
        <v>1</v>
      </c>
      <c r="D69" s="12"/>
      <c r="E69" s="12"/>
      <c r="F69" s="12"/>
      <c r="G69" s="12"/>
      <c r="H69" s="12"/>
      <c r="I69" s="12"/>
      <c r="J69" s="12"/>
      <c r="K69" s="12"/>
      <c r="L69" s="12">
        <v>1</v>
      </c>
      <c r="M69" s="12">
        <v>1</v>
      </c>
      <c r="N69" s="12">
        <v>1</v>
      </c>
      <c r="O69" s="12">
        <v>1</v>
      </c>
      <c r="P69" s="12">
        <v>1</v>
      </c>
      <c r="Q69" s="12">
        <v>1</v>
      </c>
      <c r="R69" s="12"/>
      <c r="S69" s="12"/>
      <c r="T69" s="12"/>
      <c r="U69" s="12"/>
      <c r="V69" s="12">
        <v>6</v>
      </c>
    </row>
    <row r="70" spans="1:22" x14ac:dyDescent="0.25">
      <c r="A70">
        <v>1100135908</v>
      </c>
      <c r="B70" t="s">
        <v>447</v>
      </c>
      <c r="C70">
        <v>1</v>
      </c>
      <c r="D70" s="12"/>
      <c r="E70" s="12"/>
      <c r="F70" s="12"/>
      <c r="G70" s="12"/>
      <c r="H70" s="12"/>
      <c r="I70" s="12"/>
      <c r="J70" s="12"/>
      <c r="K70" s="12"/>
      <c r="L70" s="12">
        <v>1</v>
      </c>
      <c r="M70" s="12"/>
      <c r="N70" s="12"/>
      <c r="O70" s="12"/>
      <c r="P70" s="12"/>
      <c r="Q70" s="12"/>
      <c r="R70" s="12"/>
      <c r="S70" s="12"/>
      <c r="T70" s="12"/>
      <c r="U70" s="12"/>
      <c r="V70" s="12">
        <v>1</v>
      </c>
    </row>
    <row r="71" spans="1:22" x14ac:dyDescent="0.25">
      <c r="A71">
        <v>1100136182</v>
      </c>
      <c r="B71" t="s">
        <v>153</v>
      </c>
      <c r="C71">
        <v>1</v>
      </c>
      <c r="D71" s="12"/>
      <c r="E71" s="12"/>
      <c r="F71" s="12"/>
      <c r="G71" s="12"/>
      <c r="H71" s="12"/>
      <c r="I71" s="12"/>
      <c r="J71" s="12"/>
      <c r="K71" s="12"/>
      <c r="L71" s="12"/>
      <c r="M71" s="12">
        <v>1</v>
      </c>
      <c r="N71" s="12">
        <v>1</v>
      </c>
      <c r="O71" s="12"/>
      <c r="P71" s="12">
        <v>1</v>
      </c>
      <c r="Q71" s="12"/>
      <c r="R71" s="12"/>
      <c r="S71" s="12">
        <v>1</v>
      </c>
      <c r="T71" s="12"/>
      <c r="U71" s="12"/>
      <c r="V71" s="12">
        <v>4</v>
      </c>
    </row>
    <row r="72" spans="1:22" x14ac:dyDescent="0.25">
      <c r="A72">
        <v>1100136300</v>
      </c>
      <c r="B72" t="s">
        <v>46</v>
      </c>
      <c r="C72">
        <v>10</v>
      </c>
      <c r="D72" s="12"/>
      <c r="E72" s="12"/>
      <c r="F72" s="12"/>
      <c r="G72" s="12"/>
      <c r="H72" s="12"/>
      <c r="I72" s="12"/>
      <c r="J72" s="12"/>
      <c r="K72" s="12"/>
      <c r="L72" s="12">
        <v>1</v>
      </c>
      <c r="M72" s="12">
        <v>1</v>
      </c>
      <c r="N72" s="12"/>
      <c r="O72" s="12"/>
      <c r="P72" s="12">
        <v>1</v>
      </c>
      <c r="Q72" s="12">
        <v>1</v>
      </c>
      <c r="R72" s="12"/>
      <c r="S72" s="12"/>
      <c r="T72" s="12"/>
      <c r="U72" s="12"/>
      <c r="V72" s="12">
        <v>4</v>
      </c>
    </row>
    <row r="73" spans="1:22" x14ac:dyDescent="0.25">
      <c r="C73">
        <v>11</v>
      </c>
      <c r="D73" s="12"/>
      <c r="E73" s="12"/>
      <c r="F73" s="12"/>
      <c r="G73" s="12"/>
      <c r="H73" s="12"/>
      <c r="I73" s="12"/>
      <c r="J73" s="12"/>
      <c r="K73" s="12"/>
      <c r="L73" s="12">
        <v>1</v>
      </c>
      <c r="M73" s="12"/>
      <c r="N73" s="12"/>
      <c r="O73" s="12"/>
      <c r="P73" s="12"/>
      <c r="Q73" s="12"/>
      <c r="R73" s="12"/>
      <c r="S73" s="12"/>
      <c r="T73" s="12"/>
      <c r="U73" s="12"/>
      <c r="V73" s="12">
        <v>1</v>
      </c>
    </row>
    <row r="74" spans="1:22" x14ac:dyDescent="0.25">
      <c r="C74">
        <v>12</v>
      </c>
      <c r="D74" s="12"/>
      <c r="E74" s="12"/>
      <c r="F74" s="12"/>
      <c r="G74" s="12"/>
      <c r="H74" s="12"/>
      <c r="I74" s="12"/>
      <c r="J74" s="12"/>
      <c r="K74" s="12"/>
      <c r="L74" s="12">
        <v>1</v>
      </c>
      <c r="M74" s="12">
        <v>1</v>
      </c>
      <c r="N74" s="12"/>
      <c r="O74" s="12"/>
      <c r="P74" s="12"/>
      <c r="Q74" s="12">
        <v>1</v>
      </c>
      <c r="R74" s="12"/>
      <c r="S74" s="12"/>
      <c r="T74" s="12"/>
      <c r="U74" s="12"/>
      <c r="V74" s="12">
        <v>3</v>
      </c>
    </row>
    <row r="75" spans="1:22" x14ac:dyDescent="0.25">
      <c r="C75">
        <v>13</v>
      </c>
      <c r="D75" s="12"/>
      <c r="E75" s="12"/>
      <c r="F75" s="12"/>
      <c r="G75" s="12"/>
      <c r="H75" s="12"/>
      <c r="I75" s="12"/>
      <c r="J75" s="12"/>
      <c r="K75" s="12"/>
      <c r="L75" s="12">
        <v>1</v>
      </c>
      <c r="M75" s="12">
        <v>1</v>
      </c>
      <c r="N75" s="12"/>
      <c r="O75" s="12"/>
      <c r="P75" s="12">
        <v>1</v>
      </c>
      <c r="Q75" s="12">
        <v>1</v>
      </c>
      <c r="R75" s="12"/>
      <c r="S75" s="12"/>
      <c r="T75" s="12"/>
      <c r="U75" s="12"/>
      <c r="V75" s="12">
        <v>4</v>
      </c>
    </row>
    <row r="76" spans="1:22" x14ac:dyDescent="0.25">
      <c r="C76">
        <v>14</v>
      </c>
      <c r="D76" s="12"/>
      <c r="E76" s="12"/>
      <c r="F76" s="12"/>
      <c r="G76" s="12"/>
      <c r="H76" s="12"/>
      <c r="I76" s="12"/>
      <c r="J76" s="12"/>
      <c r="K76" s="12"/>
      <c r="L76" s="12">
        <v>1</v>
      </c>
      <c r="M76" s="12">
        <v>1</v>
      </c>
      <c r="N76" s="12"/>
      <c r="O76" s="12"/>
      <c r="P76" s="12"/>
      <c r="Q76" s="12">
        <v>1</v>
      </c>
      <c r="R76" s="12"/>
      <c r="S76" s="12"/>
      <c r="T76" s="12"/>
      <c r="U76" s="12"/>
      <c r="V76" s="12">
        <v>3</v>
      </c>
    </row>
    <row r="77" spans="1:22" x14ac:dyDescent="0.25">
      <c r="C77">
        <v>15</v>
      </c>
      <c r="D77" s="12"/>
      <c r="E77" s="12"/>
      <c r="F77" s="12"/>
      <c r="G77" s="12"/>
      <c r="H77" s="12"/>
      <c r="I77" s="12"/>
      <c r="J77" s="12"/>
      <c r="K77" s="12"/>
      <c r="L77" s="12">
        <v>1</v>
      </c>
      <c r="M77" s="12"/>
      <c r="N77" s="12"/>
      <c r="O77" s="12"/>
      <c r="P77" s="12"/>
      <c r="Q77" s="12"/>
      <c r="R77" s="12"/>
      <c r="S77" s="12"/>
      <c r="T77" s="12"/>
      <c r="U77" s="12"/>
      <c r="V77" s="12">
        <v>1</v>
      </c>
    </row>
    <row r="78" spans="1:22" x14ac:dyDescent="0.25">
      <c r="C78">
        <v>16</v>
      </c>
      <c r="D78" s="12"/>
      <c r="E78" s="12"/>
      <c r="F78" s="12"/>
      <c r="G78" s="12"/>
      <c r="H78" s="12"/>
      <c r="I78" s="12"/>
      <c r="J78" s="12"/>
      <c r="K78" s="12"/>
      <c r="L78" s="12">
        <v>1</v>
      </c>
      <c r="M78" s="12">
        <v>1</v>
      </c>
      <c r="N78" s="12"/>
      <c r="O78" s="12"/>
      <c r="P78" s="12"/>
      <c r="Q78" s="12">
        <v>1</v>
      </c>
      <c r="R78" s="12"/>
      <c r="S78" s="12"/>
      <c r="T78" s="12"/>
      <c r="U78" s="12"/>
      <c r="V78" s="12">
        <v>3</v>
      </c>
    </row>
    <row r="79" spans="1:22" x14ac:dyDescent="0.25">
      <c r="C79">
        <v>18</v>
      </c>
      <c r="D79" s="12"/>
      <c r="E79" s="12"/>
      <c r="F79" s="12"/>
      <c r="G79" s="12"/>
      <c r="H79" s="12"/>
      <c r="I79" s="12"/>
      <c r="J79" s="12"/>
      <c r="K79" s="12"/>
      <c r="L79" s="12"/>
      <c r="M79" s="12">
        <v>1</v>
      </c>
      <c r="N79" s="12"/>
      <c r="O79" s="12">
        <v>1</v>
      </c>
      <c r="P79" s="12">
        <v>1</v>
      </c>
      <c r="Q79" s="12"/>
      <c r="R79" s="12"/>
      <c r="S79" s="12"/>
      <c r="T79" s="12"/>
      <c r="U79" s="12"/>
      <c r="V79" s="12">
        <v>3</v>
      </c>
    </row>
    <row r="80" spans="1:22" x14ac:dyDescent="0.25">
      <c r="C80">
        <v>19</v>
      </c>
      <c r="D80" s="12"/>
      <c r="E80" s="12"/>
      <c r="F80" s="12"/>
      <c r="G80" s="12"/>
      <c r="H80" s="12"/>
      <c r="I80" s="12"/>
      <c r="J80" s="12"/>
      <c r="K80" s="12"/>
      <c r="L80" s="12">
        <v>1</v>
      </c>
      <c r="M80" s="12">
        <v>1</v>
      </c>
      <c r="N80" s="12"/>
      <c r="O80" s="12">
        <v>1</v>
      </c>
      <c r="P80" s="12"/>
      <c r="Q80" s="12"/>
      <c r="R80" s="12"/>
      <c r="S80" s="12"/>
      <c r="T80" s="12"/>
      <c r="U80" s="12"/>
      <c r="V80" s="12">
        <v>3</v>
      </c>
    </row>
    <row r="81" spans="1:22" x14ac:dyDescent="0.25">
      <c r="C81">
        <v>20</v>
      </c>
      <c r="D81" s="12"/>
      <c r="E81" s="12"/>
      <c r="F81" s="12"/>
      <c r="G81" s="12"/>
      <c r="H81" s="12"/>
      <c r="I81" s="12"/>
      <c r="J81" s="12"/>
      <c r="K81" s="12"/>
      <c r="L81" s="12">
        <v>1</v>
      </c>
      <c r="M81" s="12"/>
      <c r="N81" s="12"/>
      <c r="O81" s="12"/>
      <c r="P81" s="12"/>
      <c r="Q81" s="12"/>
      <c r="R81" s="12"/>
      <c r="S81" s="12"/>
      <c r="T81" s="12"/>
      <c r="U81" s="12"/>
      <c r="V81" s="12">
        <v>1</v>
      </c>
    </row>
    <row r="82" spans="1:22" x14ac:dyDescent="0.25">
      <c r="C82">
        <v>21</v>
      </c>
      <c r="D82" s="12"/>
      <c r="E82" s="12"/>
      <c r="F82" s="12"/>
      <c r="G82" s="12"/>
      <c r="H82" s="12"/>
      <c r="I82" s="12"/>
      <c r="J82" s="12"/>
      <c r="K82" s="12"/>
      <c r="L82" s="12">
        <v>1</v>
      </c>
      <c r="M82" s="12"/>
      <c r="N82" s="12"/>
      <c r="O82" s="12">
        <v>1</v>
      </c>
      <c r="P82" s="12">
        <v>1</v>
      </c>
      <c r="Q82" s="12">
        <v>1</v>
      </c>
      <c r="R82" s="12"/>
      <c r="S82" s="12"/>
      <c r="T82" s="12"/>
      <c r="U82" s="12"/>
      <c r="V82" s="12">
        <v>4</v>
      </c>
    </row>
    <row r="83" spans="1:22" x14ac:dyDescent="0.25">
      <c r="C83">
        <v>24</v>
      </c>
      <c r="D83" s="12"/>
      <c r="E83" s="12"/>
      <c r="F83" s="12"/>
      <c r="G83" s="12"/>
      <c r="H83" s="12"/>
      <c r="I83" s="12"/>
      <c r="J83" s="12"/>
      <c r="K83" s="12"/>
      <c r="L83" s="12">
        <v>1</v>
      </c>
      <c r="M83" s="12">
        <v>1</v>
      </c>
      <c r="N83" s="12"/>
      <c r="O83" s="12">
        <v>1</v>
      </c>
      <c r="P83" s="12">
        <v>1</v>
      </c>
      <c r="Q83" s="12"/>
      <c r="R83" s="12"/>
      <c r="S83" s="12"/>
      <c r="T83" s="12"/>
      <c r="U83" s="12"/>
      <c r="V83" s="12">
        <v>4</v>
      </c>
    </row>
    <row r="84" spans="1:22" x14ac:dyDescent="0.25">
      <c r="C84">
        <v>29</v>
      </c>
      <c r="D84" s="12"/>
      <c r="E84" s="12"/>
      <c r="F84" s="12"/>
      <c r="G84" s="12"/>
      <c r="H84" s="12"/>
      <c r="I84" s="12"/>
      <c r="J84" s="12"/>
      <c r="K84" s="12"/>
      <c r="L84" s="12">
        <v>1</v>
      </c>
      <c r="M84" s="12">
        <v>1</v>
      </c>
      <c r="N84" s="12"/>
      <c r="O84" s="12"/>
      <c r="P84" s="12">
        <v>1</v>
      </c>
      <c r="Q84" s="12">
        <v>1</v>
      </c>
      <c r="R84" s="12"/>
      <c r="S84" s="12"/>
      <c r="T84" s="12"/>
      <c r="U84" s="12"/>
      <c r="V84" s="12">
        <v>4</v>
      </c>
    </row>
    <row r="85" spans="1:22" x14ac:dyDescent="0.25">
      <c r="C85">
        <v>30</v>
      </c>
      <c r="D85" s="12"/>
      <c r="E85" s="12"/>
      <c r="F85" s="12"/>
      <c r="G85" s="12"/>
      <c r="H85" s="12"/>
      <c r="I85" s="12"/>
      <c r="J85" s="12"/>
      <c r="K85" s="12"/>
      <c r="L85" s="12">
        <v>1</v>
      </c>
      <c r="M85" s="12"/>
      <c r="N85" s="12"/>
      <c r="O85" s="12"/>
      <c r="P85" s="12">
        <v>1</v>
      </c>
      <c r="Q85" s="12">
        <v>1</v>
      </c>
      <c r="R85" s="12"/>
      <c r="S85" s="12"/>
      <c r="T85" s="12"/>
      <c r="U85" s="12"/>
      <c r="V85" s="12">
        <v>3</v>
      </c>
    </row>
    <row r="86" spans="1:22" x14ac:dyDescent="0.25">
      <c r="C86">
        <v>32</v>
      </c>
      <c r="D86" s="12"/>
      <c r="E86" s="12"/>
      <c r="F86" s="12"/>
      <c r="G86" s="12"/>
      <c r="H86" s="12"/>
      <c r="I86" s="12"/>
      <c r="J86" s="12"/>
      <c r="K86" s="12"/>
      <c r="L86" s="12">
        <v>1</v>
      </c>
      <c r="M86" s="12"/>
      <c r="N86" s="12"/>
      <c r="O86" s="12"/>
      <c r="P86" s="12">
        <v>1</v>
      </c>
      <c r="Q86" s="12">
        <v>1</v>
      </c>
      <c r="R86" s="12"/>
      <c r="S86" s="12"/>
      <c r="T86" s="12"/>
      <c r="U86" s="12"/>
      <c r="V86" s="12">
        <v>3</v>
      </c>
    </row>
    <row r="87" spans="1:22" x14ac:dyDescent="0.25">
      <c r="C87">
        <v>33</v>
      </c>
      <c r="D87" s="12"/>
      <c r="E87" s="12"/>
      <c r="F87" s="12"/>
      <c r="G87" s="12"/>
      <c r="H87" s="12"/>
      <c r="I87" s="12"/>
      <c r="J87" s="12"/>
      <c r="K87" s="12"/>
      <c r="L87" s="12">
        <v>2</v>
      </c>
      <c r="M87" s="12"/>
      <c r="N87" s="12"/>
      <c r="O87" s="12"/>
      <c r="P87" s="12">
        <v>2</v>
      </c>
      <c r="Q87" s="12"/>
      <c r="R87" s="12"/>
      <c r="S87" s="12"/>
      <c r="T87" s="12"/>
      <c r="U87" s="12"/>
      <c r="V87" s="12">
        <v>4</v>
      </c>
    </row>
    <row r="88" spans="1:22" x14ac:dyDescent="0.25">
      <c r="A88">
        <v>1100136744</v>
      </c>
      <c r="B88" t="s">
        <v>431</v>
      </c>
      <c r="C88">
        <v>1</v>
      </c>
      <c r="D88" s="12"/>
      <c r="E88" s="12"/>
      <c r="F88" s="12"/>
      <c r="G88" s="12"/>
      <c r="H88" s="12"/>
      <c r="I88" s="12"/>
      <c r="J88" s="12"/>
      <c r="K88" s="12"/>
      <c r="L88" s="12">
        <v>1</v>
      </c>
      <c r="M88" s="12"/>
      <c r="N88" s="12"/>
      <c r="O88" s="12"/>
      <c r="P88" s="12"/>
      <c r="Q88" s="12"/>
      <c r="R88" s="12"/>
      <c r="S88" s="12"/>
      <c r="T88" s="12"/>
      <c r="U88" s="12"/>
      <c r="V88" s="12">
        <v>1</v>
      </c>
    </row>
    <row r="89" spans="1:22" x14ac:dyDescent="0.25">
      <c r="A89" t="s">
        <v>94</v>
      </c>
      <c r="D89" s="12">
        <v>4</v>
      </c>
      <c r="E89" s="12">
        <v>8</v>
      </c>
      <c r="F89" s="12">
        <v>4</v>
      </c>
      <c r="G89" s="12">
        <v>8</v>
      </c>
      <c r="H89" s="12">
        <v>5</v>
      </c>
      <c r="I89" s="12">
        <v>9</v>
      </c>
      <c r="J89" s="12">
        <v>20</v>
      </c>
      <c r="K89" s="12">
        <v>10</v>
      </c>
      <c r="L89" s="12">
        <v>41</v>
      </c>
      <c r="M89" s="12">
        <v>17</v>
      </c>
      <c r="N89" s="12">
        <v>10</v>
      </c>
      <c r="O89" s="12">
        <v>13</v>
      </c>
      <c r="P89" s="12">
        <v>20</v>
      </c>
      <c r="Q89" s="12">
        <v>21</v>
      </c>
      <c r="R89" s="12">
        <v>15</v>
      </c>
      <c r="S89" s="12">
        <v>31</v>
      </c>
      <c r="T89" s="12">
        <v>9</v>
      </c>
      <c r="U89" s="12">
        <v>32</v>
      </c>
      <c r="V89" s="12">
        <v>277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84"/>
  <sheetViews>
    <sheetView tabSelected="1" topLeftCell="A76" workbookViewId="0">
      <selection activeCell="B96" sqref="B96"/>
    </sheetView>
  </sheetViews>
  <sheetFormatPr baseColWidth="10" defaultRowHeight="15" x14ac:dyDescent="0.25"/>
  <cols>
    <col min="2" max="2" width="61.140625" bestFit="1" customWidth="1"/>
    <col min="3" max="3" width="8.28515625" customWidth="1"/>
    <col min="4" max="21" width="8.140625" customWidth="1"/>
  </cols>
  <sheetData>
    <row r="3" spans="1:10" x14ac:dyDescent="0.25">
      <c r="B3" s="69" t="s">
        <v>535</v>
      </c>
    </row>
    <row r="4" spans="1:10" x14ac:dyDescent="0.25">
      <c r="A4" t="s">
        <v>541</v>
      </c>
      <c r="D4" t="s">
        <v>533</v>
      </c>
    </row>
    <row r="5" spans="1:10" ht="120" customHeight="1" x14ac:dyDescent="0.25">
      <c r="A5" t="s">
        <v>537</v>
      </c>
      <c r="B5" t="s">
        <v>531</v>
      </c>
      <c r="C5" s="14" t="s">
        <v>529</v>
      </c>
      <c r="D5" s="71" t="s">
        <v>96</v>
      </c>
      <c r="E5" s="71" t="s">
        <v>97</v>
      </c>
      <c r="F5" s="71" t="s">
        <v>192</v>
      </c>
      <c r="G5" s="71" t="s">
        <v>49</v>
      </c>
      <c r="H5" s="71" t="s">
        <v>98</v>
      </c>
      <c r="I5" s="71" t="s">
        <v>196</v>
      </c>
      <c r="J5" s="14" t="s">
        <v>94</v>
      </c>
    </row>
    <row r="6" spans="1:10" x14ac:dyDescent="0.25">
      <c r="A6">
        <v>1100119317</v>
      </c>
      <c r="B6" t="s">
        <v>354</v>
      </c>
      <c r="C6" s="13">
        <v>1</v>
      </c>
      <c r="D6" s="68"/>
      <c r="E6" s="68"/>
      <c r="F6" s="68" t="s">
        <v>542</v>
      </c>
      <c r="G6" s="68"/>
      <c r="H6" s="68"/>
      <c r="I6" s="68"/>
      <c r="J6">
        <v>1</v>
      </c>
    </row>
    <row r="7" spans="1:10" x14ac:dyDescent="0.25">
      <c r="A7">
        <v>1100124982</v>
      </c>
      <c r="B7" t="s">
        <v>146</v>
      </c>
      <c r="C7" s="13">
        <v>1</v>
      </c>
      <c r="D7" s="68" t="s">
        <v>542</v>
      </c>
      <c r="E7" s="68"/>
      <c r="F7" s="68" t="s">
        <v>542</v>
      </c>
      <c r="G7" s="68" t="s">
        <v>542</v>
      </c>
      <c r="H7" s="68" t="s">
        <v>542</v>
      </c>
      <c r="I7" s="68" t="s">
        <v>542</v>
      </c>
      <c r="J7">
        <v>5</v>
      </c>
    </row>
    <row r="8" spans="1:10" x14ac:dyDescent="0.25">
      <c r="A8">
        <v>1100128942</v>
      </c>
      <c r="B8" t="s">
        <v>151</v>
      </c>
      <c r="C8" s="13">
        <v>5</v>
      </c>
      <c r="D8" s="68" t="s">
        <v>542</v>
      </c>
      <c r="E8" s="68"/>
      <c r="F8" s="68" t="s">
        <v>542</v>
      </c>
      <c r="G8" s="68"/>
      <c r="H8" s="68"/>
      <c r="I8" s="68" t="s">
        <v>542</v>
      </c>
      <c r="J8">
        <v>3</v>
      </c>
    </row>
    <row r="9" spans="1:10" x14ac:dyDescent="0.25">
      <c r="C9" s="13">
        <v>8</v>
      </c>
      <c r="D9" s="68"/>
      <c r="E9" s="68"/>
      <c r="F9" s="68" t="s">
        <v>542</v>
      </c>
      <c r="G9" s="68"/>
      <c r="H9" s="68"/>
      <c r="I9" s="68"/>
      <c r="J9">
        <v>1</v>
      </c>
    </row>
    <row r="10" spans="1:10" x14ac:dyDescent="0.25">
      <c r="A10">
        <v>1100130289</v>
      </c>
      <c r="B10" t="s">
        <v>35</v>
      </c>
      <c r="C10" s="13">
        <v>1</v>
      </c>
      <c r="D10" s="68" t="s">
        <v>542</v>
      </c>
      <c r="E10" s="68" t="s">
        <v>542</v>
      </c>
      <c r="F10" s="68"/>
      <c r="G10" s="68"/>
      <c r="H10" s="68"/>
      <c r="I10" s="68"/>
      <c r="J10">
        <v>2</v>
      </c>
    </row>
    <row r="11" spans="1:10" x14ac:dyDescent="0.25">
      <c r="A11">
        <v>1100130291</v>
      </c>
      <c r="B11" t="s">
        <v>28</v>
      </c>
      <c r="C11" s="13">
        <v>3</v>
      </c>
      <c r="D11" s="68" t="s">
        <v>542</v>
      </c>
      <c r="E11" s="68"/>
      <c r="F11" s="68"/>
      <c r="G11" s="68"/>
      <c r="H11" s="68"/>
      <c r="I11" s="68"/>
      <c r="J11">
        <v>1</v>
      </c>
    </row>
    <row r="12" spans="1:10" x14ac:dyDescent="0.25">
      <c r="A12">
        <v>1100130296</v>
      </c>
      <c r="B12" t="s">
        <v>31</v>
      </c>
      <c r="C12" s="13">
        <v>1</v>
      </c>
      <c r="D12" s="68" t="s">
        <v>542</v>
      </c>
      <c r="E12" s="68"/>
      <c r="F12" s="68"/>
      <c r="G12" s="68"/>
      <c r="H12" s="68"/>
      <c r="I12" s="68"/>
      <c r="J12">
        <v>1</v>
      </c>
    </row>
    <row r="13" spans="1:10" x14ac:dyDescent="0.25">
      <c r="A13">
        <v>1100135908</v>
      </c>
      <c r="B13" t="s">
        <v>447</v>
      </c>
      <c r="C13" s="13">
        <v>1</v>
      </c>
      <c r="D13" s="68"/>
      <c r="E13" s="68"/>
      <c r="F13" s="68" t="s">
        <v>542</v>
      </c>
      <c r="G13" s="68"/>
      <c r="H13" s="68"/>
      <c r="I13" s="68"/>
      <c r="J13">
        <v>1</v>
      </c>
    </row>
    <row r="14" spans="1:10" x14ac:dyDescent="0.25">
      <c r="A14" t="s">
        <v>94</v>
      </c>
      <c r="B14">
        <f>COUNTA(B6:B13)</f>
        <v>7</v>
      </c>
      <c r="C14">
        <f>COUNTA(C6:C13)</f>
        <v>8</v>
      </c>
      <c r="D14">
        <v>5</v>
      </c>
      <c r="E14">
        <v>1</v>
      </c>
      <c r="F14">
        <v>5</v>
      </c>
      <c r="G14">
        <v>1</v>
      </c>
      <c r="H14">
        <v>1</v>
      </c>
      <c r="I14">
        <v>2</v>
      </c>
      <c r="J14">
        <v>15</v>
      </c>
    </row>
    <row r="16" spans="1:10" x14ac:dyDescent="0.25">
      <c r="B16" s="69" t="s">
        <v>544</v>
      </c>
    </row>
    <row r="17" spans="1:21" s="70" customFormat="1" ht="153.75" customHeight="1" x14ac:dyDescent="0.25">
      <c r="A17" s="71" t="s">
        <v>537</v>
      </c>
      <c r="B17" s="71" t="s">
        <v>531</v>
      </c>
      <c r="C17" s="71" t="s">
        <v>529</v>
      </c>
      <c r="D17" s="71" t="s">
        <v>240</v>
      </c>
      <c r="E17" s="71" t="s">
        <v>198</v>
      </c>
      <c r="F17" s="71" t="s">
        <v>242</v>
      </c>
      <c r="G17" s="71" t="s">
        <v>199</v>
      </c>
      <c r="H17" s="71" t="s">
        <v>82</v>
      </c>
      <c r="I17" s="71" t="s">
        <v>380</v>
      </c>
      <c r="J17" s="71" t="s">
        <v>96</v>
      </c>
      <c r="K17" s="71" t="s">
        <v>97</v>
      </c>
      <c r="L17" s="71" t="s">
        <v>192</v>
      </c>
      <c r="M17" s="71" t="s">
        <v>266</v>
      </c>
      <c r="N17" s="71" t="s">
        <v>49</v>
      </c>
      <c r="O17" s="71" t="s">
        <v>253</v>
      </c>
      <c r="P17" s="71" t="s">
        <v>229</v>
      </c>
      <c r="Q17" s="71" t="s">
        <v>231</v>
      </c>
      <c r="R17" s="71" t="s">
        <v>10</v>
      </c>
      <c r="S17" s="71" t="s">
        <v>98</v>
      </c>
      <c r="T17" s="71" t="s">
        <v>196</v>
      </c>
      <c r="U17" s="71" t="s">
        <v>154</v>
      </c>
    </row>
    <row r="18" spans="1:21" x14ac:dyDescent="0.25">
      <c r="A18">
        <v>1100100661</v>
      </c>
      <c r="B18" t="s">
        <v>156</v>
      </c>
      <c r="C18">
        <v>2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 t="s">
        <v>542</v>
      </c>
    </row>
    <row r="19" spans="1:21" x14ac:dyDescent="0.25">
      <c r="A19">
        <v>1100102404</v>
      </c>
      <c r="B19" t="s">
        <v>160</v>
      </c>
      <c r="C19">
        <v>1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 t="s">
        <v>542</v>
      </c>
    </row>
    <row r="20" spans="1:21" x14ac:dyDescent="0.25">
      <c r="A20">
        <v>1100103155</v>
      </c>
      <c r="B20" t="s">
        <v>100</v>
      </c>
      <c r="C20">
        <v>5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 t="s">
        <v>542</v>
      </c>
    </row>
    <row r="21" spans="1:21" x14ac:dyDescent="0.25">
      <c r="A21">
        <v>1100103694</v>
      </c>
      <c r="B21" t="s">
        <v>162</v>
      </c>
      <c r="C21">
        <v>1</v>
      </c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 t="s">
        <v>542</v>
      </c>
    </row>
    <row r="22" spans="1:21" x14ac:dyDescent="0.25">
      <c r="A22">
        <v>1100104131</v>
      </c>
      <c r="B22" t="s">
        <v>103</v>
      </c>
      <c r="C22">
        <v>1</v>
      </c>
      <c r="D22" s="68"/>
      <c r="E22" s="68" t="s">
        <v>542</v>
      </c>
      <c r="F22" s="68"/>
      <c r="G22" s="68" t="s">
        <v>542</v>
      </c>
      <c r="H22" s="68"/>
      <c r="I22" s="68"/>
      <c r="J22" s="68" t="s">
        <v>542</v>
      </c>
      <c r="K22" s="68"/>
      <c r="L22" s="68"/>
      <c r="M22" s="68"/>
      <c r="N22" s="68"/>
      <c r="O22" s="68"/>
      <c r="P22" s="68"/>
      <c r="Q22" s="68"/>
      <c r="R22" s="68" t="s">
        <v>542</v>
      </c>
      <c r="S22" s="68" t="s">
        <v>542</v>
      </c>
      <c r="T22" s="68"/>
      <c r="U22" s="68" t="s">
        <v>542</v>
      </c>
    </row>
    <row r="23" spans="1:21" x14ac:dyDescent="0.25">
      <c r="A23">
        <v>1100105597</v>
      </c>
      <c r="B23" t="s">
        <v>105</v>
      </c>
      <c r="C23">
        <v>30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 t="s">
        <v>542</v>
      </c>
      <c r="T23" s="68"/>
      <c r="U23" s="68" t="s">
        <v>542</v>
      </c>
    </row>
    <row r="24" spans="1:21" x14ac:dyDescent="0.25">
      <c r="C24">
        <v>35</v>
      </c>
      <c r="D24" s="68"/>
      <c r="E24" s="68" t="s">
        <v>542</v>
      </c>
      <c r="F24" s="68"/>
      <c r="G24" s="68" t="s">
        <v>542</v>
      </c>
      <c r="H24" s="68"/>
      <c r="I24" s="68"/>
      <c r="J24" s="68" t="s">
        <v>542</v>
      </c>
      <c r="K24" s="68"/>
      <c r="L24" s="68"/>
      <c r="M24" s="68"/>
      <c r="N24" s="68"/>
      <c r="O24" s="68"/>
      <c r="P24" s="68"/>
      <c r="Q24" s="68"/>
      <c r="R24" s="68" t="s">
        <v>542</v>
      </c>
      <c r="S24" s="68"/>
      <c r="T24" s="68"/>
      <c r="U24" s="68" t="s">
        <v>542</v>
      </c>
    </row>
    <row r="25" spans="1:21" x14ac:dyDescent="0.25">
      <c r="C25">
        <v>37</v>
      </c>
      <c r="D25" s="68" t="s">
        <v>542</v>
      </c>
      <c r="E25" s="68" t="s">
        <v>542</v>
      </c>
      <c r="F25" s="68" t="s">
        <v>542</v>
      </c>
      <c r="G25" s="68" t="s">
        <v>542</v>
      </c>
      <c r="H25" s="68"/>
      <c r="I25" s="68"/>
      <c r="J25" s="68" t="s">
        <v>542</v>
      </c>
      <c r="K25" s="68" t="s">
        <v>542</v>
      </c>
      <c r="L25" s="68" t="s">
        <v>542</v>
      </c>
      <c r="M25" s="68"/>
      <c r="N25" s="68"/>
      <c r="O25" s="68"/>
      <c r="P25" s="68"/>
      <c r="Q25" s="68"/>
      <c r="R25" s="68" t="s">
        <v>542</v>
      </c>
      <c r="S25" s="68"/>
      <c r="T25" s="68"/>
      <c r="U25" s="68" t="s">
        <v>542</v>
      </c>
    </row>
    <row r="26" spans="1:21" x14ac:dyDescent="0.25">
      <c r="A26">
        <v>1100105668</v>
      </c>
      <c r="B26" t="s">
        <v>108</v>
      </c>
      <c r="C26">
        <v>1</v>
      </c>
      <c r="D26" s="68" t="s">
        <v>542</v>
      </c>
      <c r="E26" s="68" t="s">
        <v>542</v>
      </c>
      <c r="F26" s="68" t="s">
        <v>542</v>
      </c>
      <c r="G26" s="68" t="s">
        <v>542</v>
      </c>
      <c r="H26" s="68" t="s">
        <v>542</v>
      </c>
      <c r="I26" s="68"/>
      <c r="J26" s="68" t="s">
        <v>542</v>
      </c>
      <c r="K26" s="68" t="s">
        <v>542</v>
      </c>
      <c r="L26" s="68" t="s">
        <v>542</v>
      </c>
      <c r="M26" s="68"/>
      <c r="N26" s="68"/>
      <c r="O26" s="68"/>
      <c r="P26" s="68"/>
      <c r="Q26" s="68"/>
      <c r="R26" s="68" t="s">
        <v>542</v>
      </c>
      <c r="S26" s="68" t="s">
        <v>542</v>
      </c>
      <c r="T26" s="68"/>
      <c r="U26" s="68" t="s">
        <v>542</v>
      </c>
    </row>
    <row r="27" spans="1:21" x14ac:dyDescent="0.25">
      <c r="A27">
        <v>1100105681</v>
      </c>
      <c r="B27" t="s">
        <v>110</v>
      </c>
      <c r="C27">
        <v>1</v>
      </c>
      <c r="D27" s="68" t="s">
        <v>542</v>
      </c>
      <c r="E27" s="68"/>
      <c r="F27" s="68" t="s">
        <v>542</v>
      </c>
      <c r="G27" s="68"/>
      <c r="H27" s="68" t="s">
        <v>542</v>
      </c>
      <c r="I27" s="68" t="s">
        <v>542</v>
      </c>
      <c r="J27" s="68"/>
      <c r="K27" s="68" t="s">
        <v>542</v>
      </c>
      <c r="L27" s="68" t="s">
        <v>542</v>
      </c>
      <c r="M27" s="68"/>
      <c r="N27" s="68"/>
      <c r="O27" s="68"/>
      <c r="P27" s="68" t="s">
        <v>542</v>
      </c>
      <c r="Q27" s="68"/>
      <c r="R27" s="68" t="s">
        <v>542</v>
      </c>
      <c r="S27" s="68" t="s">
        <v>542</v>
      </c>
      <c r="T27" s="68" t="s">
        <v>542</v>
      </c>
      <c r="U27" s="68" t="s">
        <v>542</v>
      </c>
    </row>
    <row r="28" spans="1:21" x14ac:dyDescent="0.25">
      <c r="A28">
        <v>1100106065</v>
      </c>
      <c r="B28" t="s">
        <v>164</v>
      </c>
      <c r="C28">
        <v>1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 t="s">
        <v>542</v>
      </c>
    </row>
    <row r="29" spans="1:21" x14ac:dyDescent="0.25">
      <c r="A29">
        <v>1100106913</v>
      </c>
      <c r="B29" t="s">
        <v>116</v>
      </c>
      <c r="C29">
        <v>1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 t="s">
        <v>542</v>
      </c>
      <c r="O29" s="68"/>
      <c r="P29" s="68"/>
      <c r="Q29" s="68"/>
      <c r="R29" s="68"/>
      <c r="S29" s="68"/>
      <c r="T29" s="68"/>
      <c r="U29" s="68"/>
    </row>
    <row r="30" spans="1:21" x14ac:dyDescent="0.25">
      <c r="A30">
        <v>1100108171</v>
      </c>
      <c r="B30" t="s">
        <v>118</v>
      </c>
      <c r="C30">
        <v>2</v>
      </c>
      <c r="D30" s="68"/>
      <c r="E30" s="68"/>
      <c r="F30" s="68"/>
      <c r="G30" s="68"/>
      <c r="H30" s="68" t="s">
        <v>542</v>
      </c>
      <c r="I30" s="68"/>
      <c r="J30" s="68"/>
      <c r="K30" s="68" t="s">
        <v>542</v>
      </c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21" x14ac:dyDescent="0.25">
      <c r="C31">
        <v>3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 t="s">
        <v>542</v>
      </c>
    </row>
    <row r="32" spans="1:21" x14ac:dyDescent="0.25">
      <c r="C32">
        <v>51</v>
      </c>
      <c r="D32" s="68"/>
      <c r="E32" s="68"/>
      <c r="F32" s="68"/>
      <c r="G32" s="68"/>
      <c r="H32" s="68"/>
      <c r="I32" s="68"/>
      <c r="J32" s="68" t="s">
        <v>542</v>
      </c>
      <c r="K32" s="68"/>
      <c r="L32" s="68"/>
      <c r="M32" s="68"/>
      <c r="N32" s="68"/>
      <c r="O32" s="68"/>
      <c r="P32" s="68"/>
      <c r="Q32" s="68"/>
      <c r="R32" s="68" t="s">
        <v>542</v>
      </c>
      <c r="S32" s="68"/>
      <c r="T32" s="68"/>
      <c r="U32" s="68" t="s">
        <v>542</v>
      </c>
    </row>
    <row r="33" spans="1:21" x14ac:dyDescent="0.25">
      <c r="C33">
        <v>60</v>
      </c>
      <c r="D33" s="68"/>
      <c r="E33" s="68"/>
      <c r="F33" s="68"/>
      <c r="G33" s="68"/>
      <c r="H33" s="68"/>
      <c r="I33" s="68"/>
      <c r="J33" s="68" t="s">
        <v>542</v>
      </c>
      <c r="K33" s="68"/>
      <c r="L33" s="68"/>
      <c r="M33" s="68"/>
      <c r="N33" s="68"/>
      <c r="O33" s="68"/>
      <c r="P33" s="68"/>
      <c r="Q33" s="68"/>
      <c r="R33" s="68" t="s">
        <v>542</v>
      </c>
      <c r="S33" s="68"/>
      <c r="T33" s="68"/>
      <c r="U33" s="68" t="s">
        <v>542</v>
      </c>
    </row>
    <row r="34" spans="1:21" x14ac:dyDescent="0.25">
      <c r="A34">
        <v>1100108222</v>
      </c>
      <c r="B34" t="s">
        <v>122</v>
      </c>
      <c r="C34">
        <v>1</v>
      </c>
      <c r="D34" s="68"/>
      <c r="E34" s="68"/>
      <c r="F34" s="68"/>
      <c r="G34" s="68"/>
      <c r="H34" s="68"/>
      <c r="I34" s="68"/>
      <c r="J34" s="68" t="s">
        <v>542</v>
      </c>
      <c r="K34" s="68"/>
      <c r="L34" s="68"/>
      <c r="M34" s="68"/>
      <c r="N34" s="68"/>
      <c r="O34" s="68"/>
      <c r="P34" s="68" t="s">
        <v>542</v>
      </c>
      <c r="Q34" s="68"/>
      <c r="R34" s="68"/>
      <c r="S34" s="68"/>
      <c r="T34" s="68"/>
      <c r="U34" s="68"/>
    </row>
    <row r="35" spans="1:21" x14ac:dyDescent="0.25">
      <c r="A35">
        <v>1100108258</v>
      </c>
      <c r="B35" t="s">
        <v>412</v>
      </c>
      <c r="C35">
        <v>6</v>
      </c>
      <c r="D35" s="68"/>
      <c r="E35" s="68"/>
      <c r="F35" s="68"/>
      <c r="G35" s="68"/>
      <c r="H35" s="68"/>
      <c r="I35" s="68"/>
      <c r="J35" s="68"/>
      <c r="K35" s="68"/>
      <c r="L35" s="68" t="s">
        <v>542</v>
      </c>
      <c r="M35" s="68"/>
      <c r="N35" s="68"/>
      <c r="O35" s="68"/>
      <c r="P35" s="68"/>
      <c r="Q35" s="68"/>
      <c r="R35" s="68"/>
      <c r="S35" s="68"/>
      <c r="T35" s="68"/>
      <c r="U35" s="68"/>
    </row>
    <row r="36" spans="1:21" x14ac:dyDescent="0.25">
      <c r="A36">
        <v>1100108626</v>
      </c>
      <c r="B36" t="s">
        <v>166</v>
      </c>
      <c r="C36">
        <v>1</v>
      </c>
      <c r="D36" s="68"/>
      <c r="E36" s="68"/>
      <c r="F36" s="68"/>
      <c r="G36" s="68"/>
      <c r="H36" s="68"/>
      <c r="I36" s="68"/>
      <c r="J36" s="68"/>
      <c r="K36" s="68"/>
      <c r="L36" s="68" t="s">
        <v>542</v>
      </c>
      <c r="M36" s="68"/>
      <c r="N36" s="68"/>
      <c r="O36" s="68"/>
      <c r="P36" s="68"/>
      <c r="Q36" s="68"/>
      <c r="R36" s="68"/>
      <c r="S36" s="68"/>
      <c r="T36" s="68"/>
      <c r="U36" s="68" t="s">
        <v>542</v>
      </c>
    </row>
    <row r="37" spans="1:21" x14ac:dyDescent="0.25">
      <c r="A37">
        <v>1100108952</v>
      </c>
      <c r="B37" t="s">
        <v>124</v>
      </c>
      <c r="C37">
        <v>1</v>
      </c>
      <c r="D37" s="68"/>
      <c r="E37" s="68" t="s">
        <v>542</v>
      </c>
      <c r="F37" s="68"/>
      <c r="G37" s="68" t="s">
        <v>542</v>
      </c>
      <c r="H37" s="68"/>
      <c r="I37" s="68"/>
      <c r="J37" s="68" t="s">
        <v>542</v>
      </c>
      <c r="K37" s="68"/>
      <c r="L37" s="68"/>
      <c r="M37" s="68"/>
      <c r="N37" s="68"/>
      <c r="O37" s="68"/>
      <c r="P37" s="68"/>
      <c r="Q37" s="68" t="s">
        <v>542</v>
      </c>
      <c r="R37" s="68"/>
      <c r="S37" s="68" t="s">
        <v>542</v>
      </c>
      <c r="T37" s="68"/>
      <c r="U37" s="68" t="s">
        <v>542</v>
      </c>
    </row>
    <row r="38" spans="1:21" x14ac:dyDescent="0.25">
      <c r="A38">
        <v>1100108995</v>
      </c>
      <c r="B38" t="s">
        <v>128</v>
      </c>
      <c r="C38">
        <v>1</v>
      </c>
      <c r="D38" s="68"/>
      <c r="E38" s="68"/>
      <c r="F38" s="68"/>
      <c r="G38" s="68"/>
      <c r="H38" s="68"/>
      <c r="I38" s="68"/>
      <c r="J38" s="68"/>
      <c r="K38" s="68"/>
      <c r="L38" s="68" t="s">
        <v>542</v>
      </c>
      <c r="M38" s="68"/>
      <c r="N38" s="68" t="s">
        <v>542</v>
      </c>
      <c r="O38" s="68"/>
      <c r="P38" s="68"/>
      <c r="Q38" s="68"/>
      <c r="R38" s="68" t="s">
        <v>542</v>
      </c>
      <c r="S38" s="68" t="s">
        <v>542</v>
      </c>
      <c r="T38" s="68"/>
      <c r="U38" s="68"/>
    </row>
    <row r="39" spans="1:21" x14ac:dyDescent="0.25">
      <c r="A39">
        <v>1100109104</v>
      </c>
      <c r="B39" t="s">
        <v>130</v>
      </c>
      <c r="C39">
        <v>1</v>
      </c>
      <c r="D39" s="68"/>
      <c r="E39" s="68"/>
      <c r="F39" s="68"/>
      <c r="G39" s="68"/>
      <c r="H39" s="68" t="s">
        <v>542</v>
      </c>
      <c r="I39" s="68"/>
      <c r="J39" s="68" t="s">
        <v>542</v>
      </c>
      <c r="K39" s="68" t="s">
        <v>542</v>
      </c>
      <c r="L39" s="68"/>
      <c r="M39" s="68"/>
      <c r="N39" s="68"/>
      <c r="O39" s="68"/>
      <c r="P39" s="68" t="s">
        <v>542</v>
      </c>
      <c r="Q39" s="68" t="s">
        <v>542</v>
      </c>
      <c r="R39" s="68" t="s">
        <v>542</v>
      </c>
      <c r="S39" s="68" t="s">
        <v>542</v>
      </c>
      <c r="T39" s="68"/>
      <c r="U39" s="68" t="s">
        <v>542</v>
      </c>
    </row>
    <row r="40" spans="1:21" x14ac:dyDescent="0.25">
      <c r="A40">
        <v>1100109116</v>
      </c>
      <c r="B40" t="s">
        <v>132</v>
      </c>
      <c r="C40">
        <v>1</v>
      </c>
      <c r="D40" s="68"/>
      <c r="E40" s="68"/>
      <c r="F40" s="68"/>
      <c r="G40" s="68"/>
      <c r="H40" s="68"/>
      <c r="I40" s="68"/>
      <c r="J40" s="68"/>
      <c r="K40" s="68"/>
      <c r="L40" s="68"/>
      <c r="M40" s="68" t="s">
        <v>542</v>
      </c>
      <c r="N40" s="68" t="s">
        <v>542</v>
      </c>
      <c r="O40" s="68"/>
      <c r="P40" s="68"/>
      <c r="Q40" s="68"/>
      <c r="R40" s="68"/>
      <c r="S40" s="68"/>
      <c r="T40" s="68"/>
      <c r="U40" s="68"/>
    </row>
    <row r="41" spans="1:21" x14ac:dyDescent="0.25">
      <c r="A41">
        <v>1100109186</v>
      </c>
      <c r="B41" t="s">
        <v>7</v>
      </c>
      <c r="C41">
        <v>3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 t="s">
        <v>542</v>
      </c>
      <c r="T41" s="68"/>
      <c r="U41" s="68"/>
    </row>
    <row r="42" spans="1:21" x14ac:dyDescent="0.25">
      <c r="C42">
        <v>28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 t="s">
        <v>542</v>
      </c>
      <c r="T42" s="68"/>
      <c r="U42" s="68"/>
    </row>
    <row r="43" spans="1:21" x14ac:dyDescent="0.25">
      <c r="C43">
        <v>29</v>
      </c>
      <c r="D43" s="68"/>
      <c r="E43" s="68"/>
      <c r="F43" s="68"/>
      <c r="G43" s="68"/>
      <c r="H43" s="68"/>
      <c r="I43" s="68"/>
      <c r="J43" s="68"/>
      <c r="K43" s="68"/>
      <c r="L43" s="68" t="s">
        <v>542</v>
      </c>
      <c r="M43" s="68"/>
      <c r="N43" s="68"/>
      <c r="O43" s="68"/>
      <c r="P43" s="68"/>
      <c r="Q43" s="68"/>
      <c r="R43" s="68"/>
      <c r="S43" s="68"/>
      <c r="T43" s="68"/>
      <c r="U43" s="68"/>
    </row>
    <row r="44" spans="1:21" x14ac:dyDescent="0.25">
      <c r="C44">
        <v>30</v>
      </c>
      <c r="D44" s="68"/>
      <c r="E44" s="68" t="s">
        <v>542</v>
      </c>
      <c r="F44" s="68"/>
      <c r="G44" s="68" t="s">
        <v>542</v>
      </c>
      <c r="H44" s="68"/>
      <c r="I44" s="68"/>
      <c r="J44" s="68" t="s">
        <v>542</v>
      </c>
      <c r="K44" s="68"/>
      <c r="L44" s="68" t="s">
        <v>542</v>
      </c>
      <c r="M44" s="68"/>
      <c r="N44" s="68" t="s">
        <v>542</v>
      </c>
      <c r="O44" s="68" t="s">
        <v>542</v>
      </c>
      <c r="P44" s="68"/>
      <c r="Q44" s="68" t="s">
        <v>542</v>
      </c>
      <c r="R44" s="68" t="s">
        <v>542</v>
      </c>
      <c r="S44" s="68" t="s">
        <v>542</v>
      </c>
      <c r="T44" s="68" t="s">
        <v>542</v>
      </c>
      <c r="U44" s="68" t="s">
        <v>542</v>
      </c>
    </row>
    <row r="45" spans="1:21" x14ac:dyDescent="0.25">
      <c r="C45">
        <v>34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 t="s">
        <v>542</v>
      </c>
      <c r="T45" s="68"/>
      <c r="U45" s="68"/>
    </row>
    <row r="46" spans="1:21" x14ac:dyDescent="0.25">
      <c r="C46">
        <v>39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 t="s">
        <v>542</v>
      </c>
      <c r="T46" s="68"/>
      <c r="U46" s="68"/>
    </row>
    <row r="47" spans="1:21" x14ac:dyDescent="0.25">
      <c r="C47">
        <v>48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 t="s">
        <v>542</v>
      </c>
      <c r="T47" s="68"/>
      <c r="U47" s="68"/>
    </row>
    <row r="48" spans="1:21" x14ac:dyDescent="0.25">
      <c r="C48">
        <v>54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 t="s">
        <v>542</v>
      </c>
      <c r="S48" s="68"/>
      <c r="T48" s="68"/>
      <c r="U48" s="68" t="s">
        <v>542</v>
      </c>
    </row>
    <row r="49" spans="1:21" x14ac:dyDescent="0.25">
      <c r="C49">
        <v>56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 t="s">
        <v>542</v>
      </c>
      <c r="T49" s="68"/>
      <c r="U49" s="68"/>
    </row>
    <row r="50" spans="1:21" x14ac:dyDescent="0.25">
      <c r="C50">
        <v>57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 t="s">
        <v>542</v>
      </c>
      <c r="T50" s="68"/>
      <c r="U50" s="68"/>
    </row>
    <row r="51" spans="1:21" x14ac:dyDescent="0.25">
      <c r="C51">
        <v>58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 t="s">
        <v>542</v>
      </c>
      <c r="T51" s="68"/>
      <c r="U51" s="68"/>
    </row>
    <row r="52" spans="1:21" x14ac:dyDescent="0.25">
      <c r="C52">
        <v>60</v>
      </c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 t="s">
        <v>542</v>
      </c>
      <c r="T52" s="68"/>
      <c r="U52" s="68"/>
    </row>
    <row r="53" spans="1:21" x14ac:dyDescent="0.25">
      <c r="C53">
        <v>68</v>
      </c>
      <c r="D53" s="68" t="s">
        <v>542</v>
      </c>
      <c r="E53" s="68" t="s">
        <v>542</v>
      </c>
      <c r="F53" s="68" t="s">
        <v>542</v>
      </c>
      <c r="G53" s="68" t="s">
        <v>542</v>
      </c>
      <c r="H53" s="68" t="s">
        <v>542</v>
      </c>
      <c r="I53" s="68"/>
      <c r="J53" s="68" t="s">
        <v>542</v>
      </c>
      <c r="K53" s="68" t="s">
        <v>542</v>
      </c>
      <c r="L53" s="68"/>
      <c r="M53" s="68"/>
      <c r="N53" s="68"/>
      <c r="O53" s="68"/>
      <c r="P53" s="68"/>
      <c r="Q53" s="68"/>
      <c r="R53" s="68" t="s">
        <v>542</v>
      </c>
      <c r="S53" s="68" t="s">
        <v>542</v>
      </c>
      <c r="T53" s="68" t="s">
        <v>542</v>
      </c>
      <c r="U53" s="68" t="s">
        <v>542</v>
      </c>
    </row>
    <row r="54" spans="1:21" x14ac:dyDescent="0.25">
      <c r="C54">
        <v>70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 t="s">
        <v>542</v>
      </c>
      <c r="T54" s="68"/>
      <c r="U54" s="68" t="s">
        <v>542</v>
      </c>
    </row>
    <row r="55" spans="1:21" x14ac:dyDescent="0.25">
      <c r="C55">
        <v>72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 t="s">
        <v>542</v>
      </c>
      <c r="T55" s="68"/>
      <c r="U55" s="68" t="s">
        <v>542</v>
      </c>
    </row>
    <row r="56" spans="1:21" x14ac:dyDescent="0.25">
      <c r="C56">
        <v>74</v>
      </c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 t="s">
        <v>542</v>
      </c>
      <c r="T56" s="68"/>
      <c r="U56" s="68"/>
    </row>
    <row r="57" spans="1:21" x14ac:dyDescent="0.25">
      <c r="C57">
        <v>76</v>
      </c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 t="s">
        <v>542</v>
      </c>
      <c r="S57" s="68"/>
      <c r="T57" s="68"/>
      <c r="U57" s="68"/>
    </row>
    <row r="58" spans="1:21" x14ac:dyDescent="0.25">
      <c r="C58">
        <v>79</v>
      </c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 t="s">
        <v>542</v>
      </c>
      <c r="S58" s="68" t="s">
        <v>542</v>
      </c>
      <c r="T58" s="68"/>
      <c r="U58" s="68"/>
    </row>
    <row r="59" spans="1:21" x14ac:dyDescent="0.25">
      <c r="A59">
        <v>1100109666</v>
      </c>
      <c r="B59" t="s">
        <v>136</v>
      </c>
      <c r="C59">
        <v>1</v>
      </c>
      <c r="D59" s="68"/>
      <c r="E59" s="68"/>
      <c r="F59" s="68"/>
      <c r="G59" s="68"/>
      <c r="H59" s="68"/>
      <c r="I59" s="68"/>
      <c r="J59" s="68" t="s">
        <v>542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</row>
    <row r="60" spans="1:21" x14ac:dyDescent="0.25">
      <c r="A60">
        <v>1100112437</v>
      </c>
      <c r="B60" t="s">
        <v>169</v>
      </c>
      <c r="C60">
        <v>5</v>
      </c>
      <c r="D60" s="68"/>
      <c r="E60" s="68"/>
      <c r="F60" s="68"/>
      <c r="G60" s="68"/>
      <c r="H60" s="68"/>
      <c r="I60" s="68"/>
      <c r="J60" s="68"/>
      <c r="K60" s="68"/>
      <c r="L60" s="68" t="s">
        <v>542</v>
      </c>
      <c r="M60" s="68"/>
      <c r="N60" s="68"/>
      <c r="O60" s="68"/>
      <c r="P60" s="68"/>
      <c r="Q60" s="68"/>
      <c r="R60" s="68"/>
      <c r="S60" s="68"/>
      <c r="T60" s="68"/>
      <c r="U60" s="68" t="s">
        <v>542</v>
      </c>
    </row>
    <row r="61" spans="1:21" x14ac:dyDescent="0.25">
      <c r="C61">
        <v>6</v>
      </c>
      <c r="D61" s="68"/>
      <c r="E61" s="68"/>
      <c r="F61" s="68"/>
      <c r="G61" s="68"/>
      <c r="H61" s="68"/>
      <c r="I61" s="68"/>
      <c r="J61" s="68"/>
      <c r="K61" s="68"/>
      <c r="L61" s="68" t="s">
        <v>542</v>
      </c>
      <c r="M61" s="68"/>
      <c r="N61" s="68"/>
      <c r="O61" s="68"/>
      <c r="P61" s="68"/>
      <c r="Q61" s="68"/>
      <c r="R61" s="68"/>
      <c r="S61" s="68"/>
      <c r="T61" s="68"/>
      <c r="U61" s="68"/>
    </row>
    <row r="62" spans="1:21" x14ac:dyDescent="0.25">
      <c r="A62">
        <v>1100114073</v>
      </c>
      <c r="B62" t="s">
        <v>138</v>
      </c>
      <c r="C62">
        <v>1</v>
      </c>
      <c r="D62" s="68"/>
      <c r="E62" s="68"/>
      <c r="F62" s="68"/>
      <c r="G62" s="68"/>
      <c r="H62" s="68"/>
      <c r="I62" s="68" t="s">
        <v>542</v>
      </c>
      <c r="J62" s="68"/>
      <c r="K62" s="68"/>
      <c r="L62" s="68"/>
      <c r="M62" s="68"/>
      <c r="N62" s="68" t="s">
        <v>542</v>
      </c>
      <c r="O62" s="68"/>
      <c r="P62" s="68"/>
      <c r="Q62" s="68"/>
      <c r="R62" s="68"/>
      <c r="S62" s="68"/>
      <c r="T62" s="68"/>
      <c r="U62" s="68"/>
    </row>
    <row r="63" spans="1:21" x14ac:dyDescent="0.25">
      <c r="A63">
        <v>1100115375</v>
      </c>
      <c r="B63" t="s">
        <v>476</v>
      </c>
      <c r="C63">
        <v>1</v>
      </c>
      <c r="D63" s="68"/>
      <c r="E63" s="68"/>
      <c r="F63" s="68"/>
      <c r="G63" s="68"/>
      <c r="H63" s="68"/>
      <c r="I63" s="68" t="s">
        <v>542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</row>
    <row r="64" spans="1:21" x14ac:dyDescent="0.25">
      <c r="A64">
        <v>1100117261</v>
      </c>
      <c r="B64" t="s">
        <v>140</v>
      </c>
      <c r="C64">
        <v>1</v>
      </c>
      <c r="D64" s="68"/>
      <c r="E64" s="68"/>
      <c r="F64" s="68"/>
      <c r="G64" s="68"/>
      <c r="H64" s="68"/>
      <c r="I64" s="68"/>
      <c r="J64" s="68"/>
      <c r="K64" s="68"/>
      <c r="L64" s="68" t="s">
        <v>542</v>
      </c>
      <c r="M64" s="68" t="s">
        <v>542</v>
      </c>
      <c r="N64" s="68" t="s">
        <v>542</v>
      </c>
      <c r="O64" s="68" t="s">
        <v>542</v>
      </c>
      <c r="P64" s="68"/>
      <c r="Q64" s="68" t="s">
        <v>542</v>
      </c>
      <c r="R64" s="68"/>
      <c r="S64" s="68"/>
      <c r="T64" s="68"/>
      <c r="U64" s="68"/>
    </row>
    <row r="65" spans="1:21" x14ac:dyDescent="0.25">
      <c r="A65">
        <v>1100117967</v>
      </c>
      <c r="B65" t="s">
        <v>460</v>
      </c>
      <c r="C65">
        <v>1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 t="s">
        <v>542</v>
      </c>
      <c r="U65" s="68"/>
    </row>
    <row r="66" spans="1:21" x14ac:dyDescent="0.25">
      <c r="A66">
        <v>1100119576</v>
      </c>
      <c r="B66" t="s">
        <v>445</v>
      </c>
      <c r="C66">
        <v>1</v>
      </c>
      <c r="D66" s="68"/>
      <c r="E66" s="68"/>
      <c r="F66" s="68"/>
      <c r="G66" s="68"/>
      <c r="H66" s="68"/>
      <c r="I66" s="68"/>
      <c r="J66" s="68"/>
      <c r="K66" s="68"/>
      <c r="L66" s="68" t="s">
        <v>542</v>
      </c>
      <c r="M66" s="68"/>
      <c r="N66" s="68"/>
      <c r="O66" s="68"/>
      <c r="P66" s="68"/>
      <c r="Q66" s="68"/>
      <c r="R66" s="68"/>
      <c r="S66" s="68"/>
      <c r="T66" s="68"/>
      <c r="U66" s="68"/>
    </row>
    <row r="67" spans="1:21" x14ac:dyDescent="0.25">
      <c r="A67">
        <v>1100125003</v>
      </c>
      <c r="B67" t="s">
        <v>79</v>
      </c>
      <c r="C67">
        <v>1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 t="s">
        <v>542</v>
      </c>
      <c r="Q67" s="68"/>
      <c r="R67" s="68"/>
      <c r="S67" s="68"/>
      <c r="T67" s="68"/>
      <c r="U67" s="68"/>
    </row>
    <row r="68" spans="1:21" x14ac:dyDescent="0.25">
      <c r="A68">
        <v>1100126600</v>
      </c>
      <c r="B68" t="s">
        <v>444</v>
      </c>
      <c r="C68">
        <v>1</v>
      </c>
      <c r="D68" s="68"/>
      <c r="E68" s="68"/>
      <c r="F68" s="68"/>
      <c r="G68" s="68"/>
      <c r="H68" s="68"/>
      <c r="I68" s="68" t="s">
        <v>542</v>
      </c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</row>
    <row r="69" spans="1:21" x14ac:dyDescent="0.25">
      <c r="A69">
        <v>1100126890</v>
      </c>
      <c r="B69" t="s">
        <v>402</v>
      </c>
      <c r="C69">
        <v>1</v>
      </c>
      <c r="D69" s="68"/>
      <c r="E69" s="68"/>
      <c r="F69" s="68"/>
      <c r="G69" s="68"/>
      <c r="H69" s="68"/>
      <c r="I69" s="68" t="s">
        <v>542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</row>
    <row r="70" spans="1:21" x14ac:dyDescent="0.25">
      <c r="A70">
        <v>1100127605</v>
      </c>
      <c r="B70" t="s">
        <v>149</v>
      </c>
      <c r="C70">
        <v>1</v>
      </c>
      <c r="D70" s="68"/>
      <c r="E70" s="68" t="s">
        <v>542</v>
      </c>
      <c r="F70" s="68"/>
      <c r="G70" s="68" t="s">
        <v>542</v>
      </c>
      <c r="H70" s="68"/>
      <c r="I70" s="68"/>
      <c r="J70" s="68" t="s">
        <v>542</v>
      </c>
      <c r="K70" s="68"/>
      <c r="L70" s="68"/>
      <c r="M70" s="68"/>
      <c r="N70" s="68" t="s">
        <v>542</v>
      </c>
      <c r="O70" s="68" t="s">
        <v>542</v>
      </c>
      <c r="P70" s="68"/>
      <c r="Q70" s="68"/>
      <c r="R70" s="68" t="s">
        <v>542</v>
      </c>
      <c r="S70" s="68" t="s">
        <v>542</v>
      </c>
      <c r="T70" s="68"/>
      <c r="U70" s="68" t="s">
        <v>542</v>
      </c>
    </row>
    <row r="71" spans="1:21" x14ac:dyDescent="0.25">
      <c r="A71">
        <v>1100130289</v>
      </c>
      <c r="B71" t="s">
        <v>35</v>
      </c>
      <c r="C71">
        <v>1</v>
      </c>
      <c r="D71" s="68"/>
      <c r="E71" s="68"/>
      <c r="F71" s="68"/>
      <c r="G71" s="68"/>
      <c r="H71" s="68"/>
      <c r="I71" s="68"/>
      <c r="J71" s="68" t="s">
        <v>542</v>
      </c>
      <c r="K71" s="68" t="s">
        <v>542</v>
      </c>
      <c r="L71" s="68" t="s">
        <v>542</v>
      </c>
      <c r="M71" s="68"/>
      <c r="N71" s="68"/>
      <c r="O71" s="68" t="s">
        <v>542</v>
      </c>
      <c r="P71" s="68"/>
      <c r="Q71" s="68"/>
      <c r="R71" s="68"/>
      <c r="S71" s="68" t="s">
        <v>542</v>
      </c>
      <c r="T71" s="68"/>
      <c r="U71" s="68" t="s">
        <v>542</v>
      </c>
    </row>
    <row r="72" spans="1:21" x14ac:dyDescent="0.25">
      <c r="A72">
        <v>1100130291</v>
      </c>
      <c r="B72" t="s">
        <v>28</v>
      </c>
      <c r="C72">
        <v>1</v>
      </c>
      <c r="D72" s="68"/>
      <c r="E72" s="68"/>
      <c r="F72" s="68"/>
      <c r="G72" s="68"/>
      <c r="H72" s="68"/>
      <c r="I72" s="68" t="s">
        <v>542</v>
      </c>
      <c r="J72" s="68" t="s">
        <v>542</v>
      </c>
      <c r="K72" s="68" t="s">
        <v>542</v>
      </c>
      <c r="L72" s="68" t="s">
        <v>542</v>
      </c>
      <c r="M72" s="68"/>
      <c r="N72" s="68"/>
      <c r="O72" s="68"/>
      <c r="P72" s="68" t="s">
        <v>542</v>
      </c>
      <c r="Q72" s="68" t="s">
        <v>542</v>
      </c>
      <c r="R72" s="68"/>
      <c r="S72" s="68" t="s">
        <v>542</v>
      </c>
      <c r="T72" s="68" t="s">
        <v>542</v>
      </c>
      <c r="U72" s="68" t="s">
        <v>542</v>
      </c>
    </row>
    <row r="73" spans="1:21" x14ac:dyDescent="0.25">
      <c r="C73">
        <v>3</v>
      </c>
      <c r="D73" s="68"/>
      <c r="E73" s="68"/>
      <c r="F73" s="68"/>
      <c r="G73" s="68"/>
      <c r="H73" s="68"/>
      <c r="I73" s="68" t="s">
        <v>542</v>
      </c>
      <c r="J73" s="68"/>
      <c r="K73" s="68"/>
      <c r="L73" s="68"/>
      <c r="M73" s="68" t="s">
        <v>542</v>
      </c>
      <c r="N73" s="68"/>
      <c r="O73" s="68" t="s">
        <v>542</v>
      </c>
      <c r="P73" s="68" t="s">
        <v>542</v>
      </c>
      <c r="Q73" s="68" t="s">
        <v>542</v>
      </c>
      <c r="R73" s="68"/>
      <c r="S73" s="68" t="s">
        <v>542</v>
      </c>
      <c r="T73" s="68" t="s">
        <v>542</v>
      </c>
      <c r="U73" s="68" t="s">
        <v>542</v>
      </c>
    </row>
    <row r="74" spans="1:21" x14ac:dyDescent="0.25">
      <c r="C74">
        <v>15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 t="s">
        <v>542</v>
      </c>
      <c r="R74" s="68"/>
      <c r="S74" s="68"/>
      <c r="T74" s="68"/>
      <c r="U74" s="68"/>
    </row>
    <row r="75" spans="1:21" x14ac:dyDescent="0.25">
      <c r="A75">
        <v>1100130294</v>
      </c>
      <c r="B75" t="s">
        <v>32</v>
      </c>
      <c r="C75">
        <v>1</v>
      </c>
      <c r="D75" s="68"/>
      <c r="E75" s="68"/>
      <c r="F75" s="68"/>
      <c r="G75" s="68"/>
      <c r="H75" s="68"/>
      <c r="I75" s="68"/>
      <c r="J75" s="68"/>
      <c r="K75" s="68"/>
      <c r="L75" s="68" t="s">
        <v>542</v>
      </c>
      <c r="M75" s="68" t="s">
        <v>542</v>
      </c>
      <c r="N75" s="68"/>
      <c r="O75" s="68" t="s">
        <v>542</v>
      </c>
      <c r="P75" s="68" t="s">
        <v>542</v>
      </c>
      <c r="Q75" s="68" t="s">
        <v>542</v>
      </c>
      <c r="R75" s="68"/>
      <c r="S75" s="68"/>
      <c r="T75" s="68"/>
      <c r="U75" s="68" t="s">
        <v>542</v>
      </c>
    </row>
    <row r="76" spans="1:21" x14ac:dyDescent="0.25">
      <c r="A76">
        <v>1100130296</v>
      </c>
      <c r="B76" t="s">
        <v>31</v>
      </c>
      <c r="C76">
        <v>1</v>
      </c>
      <c r="D76" s="68"/>
      <c r="E76" s="68"/>
      <c r="F76" s="68"/>
      <c r="G76" s="68"/>
      <c r="H76" s="68"/>
      <c r="I76" s="68" t="s">
        <v>542</v>
      </c>
      <c r="J76" s="68"/>
      <c r="K76" s="68" t="s">
        <v>542</v>
      </c>
      <c r="L76" s="68" t="s">
        <v>542</v>
      </c>
      <c r="M76" s="68" t="s">
        <v>542</v>
      </c>
      <c r="N76" s="68"/>
      <c r="O76" s="68"/>
      <c r="P76" s="68"/>
      <c r="Q76" s="68" t="s">
        <v>542</v>
      </c>
      <c r="R76" s="68"/>
      <c r="S76" s="68" t="s">
        <v>542</v>
      </c>
      <c r="T76" s="68"/>
      <c r="U76" s="68" t="s">
        <v>542</v>
      </c>
    </row>
    <row r="77" spans="1:21" x14ac:dyDescent="0.25">
      <c r="A77">
        <v>1100133417</v>
      </c>
      <c r="B77" t="s">
        <v>152</v>
      </c>
      <c r="C77">
        <v>1</v>
      </c>
      <c r="D77" s="68"/>
      <c r="E77" s="68"/>
      <c r="F77" s="68"/>
      <c r="G77" s="68"/>
      <c r="H77" s="68"/>
      <c r="I77" s="68"/>
      <c r="J77" s="68"/>
      <c r="K77" s="68"/>
      <c r="L77" s="68" t="s">
        <v>542</v>
      </c>
      <c r="M77" s="68" t="s">
        <v>542</v>
      </c>
      <c r="N77" s="68" t="s">
        <v>542</v>
      </c>
      <c r="O77" s="68" t="s">
        <v>542</v>
      </c>
      <c r="P77" s="68" t="s">
        <v>542</v>
      </c>
      <c r="Q77" s="68" t="s">
        <v>542</v>
      </c>
      <c r="R77" s="68"/>
      <c r="S77" s="68"/>
      <c r="T77" s="68"/>
      <c r="U77" s="68"/>
    </row>
    <row r="78" spans="1:21" x14ac:dyDescent="0.25">
      <c r="A78">
        <v>1100136182</v>
      </c>
      <c r="B78" t="s">
        <v>153</v>
      </c>
      <c r="C78">
        <v>1</v>
      </c>
      <c r="D78" s="68"/>
      <c r="E78" s="68"/>
      <c r="F78" s="68"/>
      <c r="G78" s="68"/>
      <c r="H78" s="68"/>
      <c r="I78" s="68"/>
      <c r="J78" s="68"/>
      <c r="K78" s="68"/>
      <c r="L78" s="68"/>
      <c r="M78" s="68" t="s">
        <v>542</v>
      </c>
      <c r="N78" s="68" t="s">
        <v>542</v>
      </c>
      <c r="O78" s="68"/>
      <c r="P78" s="68" t="s">
        <v>542</v>
      </c>
      <c r="Q78" s="68"/>
      <c r="R78" s="68"/>
      <c r="S78" s="68" t="s">
        <v>542</v>
      </c>
      <c r="T78" s="68"/>
      <c r="U78" s="68"/>
    </row>
    <row r="79" spans="1:21" x14ac:dyDescent="0.25">
      <c r="A79">
        <v>1100136300</v>
      </c>
      <c r="B79" t="s">
        <v>46</v>
      </c>
      <c r="C79">
        <v>10</v>
      </c>
      <c r="D79" s="68"/>
      <c r="E79" s="68"/>
      <c r="F79" s="68"/>
      <c r="G79" s="68"/>
      <c r="H79" s="68"/>
      <c r="I79" s="68"/>
      <c r="J79" s="68"/>
      <c r="K79" s="68"/>
      <c r="L79" s="68" t="s">
        <v>542</v>
      </c>
      <c r="M79" s="68" t="s">
        <v>542</v>
      </c>
      <c r="N79" s="68"/>
      <c r="O79" s="68"/>
      <c r="P79" s="68" t="s">
        <v>542</v>
      </c>
      <c r="Q79" s="68" t="s">
        <v>542</v>
      </c>
      <c r="R79" s="68"/>
      <c r="S79" s="68"/>
      <c r="T79" s="68"/>
      <c r="U79" s="68"/>
    </row>
    <row r="80" spans="1:21" x14ac:dyDescent="0.25">
      <c r="C80">
        <v>11</v>
      </c>
      <c r="D80" s="68"/>
      <c r="E80" s="68"/>
      <c r="F80" s="68"/>
      <c r="G80" s="68"/>
      <c r="H80" s="68"/>
      <c r="I80" s="68"/>
      <c r="J80" s="68"/>
      <c r="K80" s="68"/>
      <c r="L80" s="68" t="s">
        <v>542</v>
      </c>
      <c r="M80" s="68"/>
      <c r="N80" s="68"/>
      <c r="O80" s="68"/>
      <c r="P80" s="68"/>
      <c r="Q80" s="68"/>
      <c r="R80" s="68"/>
      <c r="S80" s="68"/>
      <c r="T80" s="68"/>
      <c r="U80" s="68"/>
    </row>
    <row r="81" spans="1:22" x14ac:dyDescent="0.25">
      <c r="C81">
        <v>12</v>
      </c>
      <c r="D81" s="68"/>
      <c r="E81" s="68"/>
      <c r="F81" s="68"/>
      <c r="G81" s="68"/>
      <c r="H81" s="68"/>
      <c r="I81" s="68"/>
      <c r="J81" s="68"/>
      <c r="K81" s="68"/>
      <c r="L81" s="68" t="s">
        <v>542</v>
      </c>
      <c r="M81" s="68" t="s">
        <v>542</v>
      </c>
      <c r="N81" s="68"/>
      <c r="O81" s="68"/>
      <c r="P81" s="68"/>
      <c r="Q81" s="68" t="s">
        <v>542</v>
      </c>
      <c r="R81" s="68"/>
      <c r="S81" s="68"/>
      <c r="T81" s="68"/>
      <c r="U81" s="68"/>
    </row>
    <row r="82" spans="1:22" x14ac:dyDescent="0.25">
      <c r="C82">
        <v>13</v>
      </c>
      <c r="D82" s="68"/>
      <c r="E82" s="68"/>
      <c r="F82" s="68"/>
      <c r="G82" s="68"/>
      <c r="H82" s="68"/>
      <c r="I82" s="68"/>
      <c r="J82" s="68"/>
      <c r="K82" s="68"/>
      <c r="L82" s="68" t="s">
        <v>542</v>
      </c>
      <c r="M82" s="68" t="s">
        <v>542</v>
      </c>
      <c r="N82" s="68"/>
      <c r="O82" s="68"/>
      <c r="P82" s="68" t="s">
        <v>542</v>
      </c>
      <c r="Q82" s="68" t="s">
        <v>542</v>
      </c>
      <c r="R82" s="68"/>
      <c r="S82" s="68"/>
      <c r="T82" s="68"/>
      <c r="U82" s="68"/>
    </row>
    <row r="83" spans="1:22" x14ac:dyDescent="0.25">
      <c r="C83">
        <v>14</v>
      </c>
      <c r="D83" s="68"/>
      <c r="E83" s="68"/>
      <c r="F83" s="68"/>
      <c r="G83" s="68"/>
      <c r="H83" s="68"/>
      <c r="I83" s="68"/>
      <c r="J83" s="68"/>
      <c r="K83" s="68"/>
      <c r="L83" s="68" t="s">
        <v>542</v>
      </c>
      <c r="M83" s="68" t="s">
        <v>542</v>
      </c>
      <c r="N83" s="68"/>
      <c r="O83" s="68"/>
      <c r="P83" s="68"/>
      <c r="Q83" s="68" t="s">
        <v>542</v>
      </c>
      <c r="R83" s="68"/>
      <c r="S83" s="68"/>
      <c r="T83" s="68"/>
      <c r="U83" s="68"/>
    </row>
    <row r="84" spans="1:22" x14ac:dyDescent="0.25">
      <c r="C84">
        <v>15</v>
      </c>
      <c r="D84" s="68"/>
      <c r="E84" s="68"/>
      <c r="F84" s="68"/>
      <c r="G84" s="68"/>
      <c r="H84" s="68"/>
      <c r="I84" s="68"/>
      <c r="J84" s="68"/>
      <c r="K84" s="68"/>
      <c r="L84" s="68" t="s">
        <v>542</v>
      </c>
      <c r="M84" s="68"/>
      <c r="N84" s="68"/>
      <c r="O84" s="68"/>
      <c r="P84" s="68"/>
      <c r="Q84" s="68"/>
      <c r="R84" s="68"/>
      <c r="S84" s="68"/>
      <c r="T84" s="68"/>
      <c r="U84" s="68"/>
    </row>
    <row r="85" spans="1:22" x14ac:dyDescent="0.25">
      <c r="C85">
        <v>16</v>
      </c>
      <c r="D85" s="68"/>
      <c r="E85" s="68"/>
      <c r="F85" s="68"/>
      <c r="G85" s="68"/>
      <c r="H85" s="68"/>
      <c r="I85" s="68"/>
      <c r="J85" s="68"/>
      <c r="K85" s="68"/>
      <c r="L85" s="68" t="s">
        <v>542</v>
      </c>
      <c r="M85" s="68" t="s">
        <v>542</v>
      </c>
      <c r="N85" s="68"/>
      <c r="O85" s="68"/>
      <c r="P85" s="68"/>
      <c r="Q85" s="68" t="s">
        <v>542</v>
      </c>
      <c r="R85" s="68"/>
      <c r="S85" s="68"/>
      <c r="T85" s="68"/>
      <c r="U85" s="68"/>
    </row>
    <row r="86" spans="1:22" x14ac:dyDescent="0.25">
      <c r="C86">
        <v>18</v>
      </c>
      <c r="D86" s="68"/>
      <c r="E86" s="68"/>
      <c r="F86" s="68"/>
      <c r="G86" s="68"/>
      <c r="H86" s="68"/>
      <c r="I86" s="68"/>
      <c r="J86" s="68"/>
      <c r="K86" s="68"/>
      <c r="L86" s="68"/>
      <c r="M86" s="68" t="s">
        <v>542</v>
      </c>
      <c r="N86" s="68"/>
      <c r="O86" s="68" t="s">
        <v>542</v>
      </c>
      <c r="P86" s="68" t="s">
        <v>542</v>
      </c>
      <c r="Q86" s="68"/>
      <c r="R86" s="68"/>
      <c r="S86" s="68"/>
      <c r="T86" s="68"/>
      <c r="U86" s="68"/>
    </row>
    <row r="87" spans="1:22" x14ac:dyDescent="0.25">
      <c r="C87">
        <v>19</v>
      </c>
      <c r="D87" s="68"/>
      <c r="E87" s="68"/>
      <c r="F87" s="68"/>
      <c r="G87" s="68"/>
      <c r="H87" s="68"/>
      <c r="I87" s="68"/>
      <c r="J87" s="68"/>
      <c r="K87" s="68"/>
      <c r="L87" s="68" t="s">
        <v>542</v>
      </c>
      <c r="M87" s="68" t="s">
        <v>542</v>
      </c>
      <c r="N87" s="68"/>
      <c r="O87" s="68" t="s">
        <v>542</v>
      </c>
      <c r="P87" s="68"/>
      <c r="Q87" s="68"/>
      <c r="R87" s="68"/>
      <c r="S87" s="68"/>
      <c r="T87" s="68"/>
      <c r="U87" s="68"/>
    </row>
    <row r="88" spans="1:22" x14ac:dyDescent="0.25">
      <c r="C88">
        <v>20</v>
      </c>
      <c r="D88" s="68"/>
      <c r="E88" s="68"/>
      <c r="F88" s="68"/>
      <c r="G88" s="68"/>
      <c r="H88" s="68"/>
      <c r="I88" s="68"/>
      <c r="J88" s="68"/>
      <c r="K88" s="68"/>
      <c r="L88" s="68" t="s">
        <v>542</v>
      </c>
      <c r="M88" s="68"/>
      <c r="N88" s="68"/>
      <c r="O88" s="68"/>
      <c r="P88" s="68"/>
      <c r="Q88" s="68"/>
      <c r="R88" s="68"/>
      <c r="S88" s="68"/>
      <c r="T88" s="68"/>
      <c r="U88" s="68"/>
    </row>
    <row r="89" spans="1:22" x14ac:dyDescent="0.25">
      <c r="C89">
        <v>21</v>
      </c>
      <c r="D89" s="68"/>
      <c r="E89" s="68"/>
      <c r="F89" s="68"/>
      <c r="G89" s="68"/>
      <c r="H89" s="68"/>
      <c r="I89" s="68"/>
      <c r="J89" s="68"/>
      <c r="K89" s="68"/>
      <c r="L89" s="68" t="s">
        <v>542</v>
      </c>
      <c r="M89" s="68"/>
      <c r="N89" s="68"/>
      <c r="O89" s="68" t="s">
        <v>542</v>
      </c>
      <c r="P89" s="68" t="s">
        <v>542</v>
      </c>
      <c r="Q89" s="68" t="s">
        <v>542</v>
      </c>
      <c r="R89" s="68"/>
      <c r="S89" s="68"/>
      <c r="T89" s="68"/>
      <c r="U89" s="68"/>
    </row>
    <row r="90" spans="1:22" x14ac:dyDescent="0.25">
      <c r="C90">
        <v>24</v>
      </c>
      <c r="D90" s="68"/>
      <c r="E90" s="68"/>
      <c r="F90" s="68"/>
      <c r="G90" s="68"/>
      <c r="H90" s="68"/>
      <c r="I90" s="68"/>
      <c r="J90" s="68"/>
      <c r="K90" s="68"/>
      <c r="L90" s="68" t="s">
        <v>542</v>
      </c>
      <c r="M90" s="68" t="s">
        <v>542</v>
      </c>
      <c r="N90" s="68"/>
      <c r="O90" s="68" t="s">
        <v>542</v>
      </c>
      <c r="P90" s="68" t="s">
        <v>542</v>
      </c>
      <c r="Q90" s="68"/>
      <c r="R90" s="68"/>
      <c r="S90" s="68"/>
      <c r="T90" s="68"/>
      <c r="U90" s="68"/>
    </row>
    <row r="91" spans="1:22" x14ac:dyDescent="0.25">
      <c r="C91">
        <v>29</v>
      </c>
      <c r="D91" s="68"/>
      <c r="E91" s="68"/>
      <c r="F91" s="68"/>
      <c r="G91" s="68"/>
      <c r="H91" s="68"/>
      <c r="I91" s="68"/>
      <c r="J91" s="68"/>
      <c r="K91" s="68"/>
      <c r="L91" s="68" t="s">
        <v>542</v>
      </c>
      <c r="M91" s="68" t="s">
        <v>542</v>
      </c>
      <c r="N91" s="68"/>
      <c r="O91" s="68"/>
      <c r="P91" s="68" t="s">
        <v>542</v>
      </c>
      <c r="Q91" s="68" t="s">
        <v>542</v>
      </c>
      <c r="R91" s="68"/>
      <c r="S91" s="68"/>
      <c r="T91" s="68"/>
      <c r="U91" s="68"/>
    </row>
    <row r="92" spans="1:22" x14ac:dyDescent="0.25">
      <c r="C92">
        <v>30</v>
      </c>
      <c r="D92" s="68"/>
      <c r="E92" s="68"/>
      <c r="F92" s="68"/>
      <c r="G92" s="68"/>
      <c r="H92" s="68"/>
      <c r="I92" s="68"/>
      <c r="J92" s="68"/>
      <c r="K92" s="68"/>
      <c r="L92" s="68" t="s">
        <v>542</v>
      </c>
      <c r="M92" s="68"/>
      <c r="N92" s="68"/>
      <c r="O92" s="68"/>
      <c r="P92" s="68" t="s">
        <v>542</v>
      </c>
      <c r="Q92" s="68" t="s">
        <v>542</v>
      </c>
      <c r="R92" s="68"/>
      <c r="S92" s="68"/>
      <c r="T92" s="68"/>
      <c r="U92" s="68"/>
    </row>
    <row r="93" spans="1:22" x14ac:dyDescent="0.25">
      <c r="C93">
        <v>32</v>
      </c>
      <c r="D93" s="68"/>
      <c r="E93" s="68"/>
      <c r="F93" s="68"/>
      <c r="G93" s="68"/>
      <c r="H93" s="68"/>
      <c r="I93" s="68"/>
      <c r="J93" s="68"/>
      <c r="K93" s="68"/>
      <c r="L93" s="68" t="s">
        <v>542</v>
      </c>
      <c r="M93" s="68"/>
      <c r="N93" s="68"/>
      <c r="O93" s="68"/>
      <c r="P93" s="68" t="s">
        <v>542</v>
      </c>
      <c r="Q93" s="68" t="s">
        <v>542</v>
      </c>
      <c r="R93" s="68"/>
      <c r="S93" s="68"/>
      <c r="T93" s="68"/>
      <c r="U93" s="68"/>
    </row>
    <row r="94" spans="1:22" x14ac:dyDescent="0.25">
      <c r="C94">
        <v>33</v>
      </c>
      <c r="D94" s="68"/>
      <c r="E94" s="68"/>
      <c r="F94" s="68"/>
      <c r="G94" s="68"/>
      <c r="H94" s="68"/>
      <c r="I94" s="68"/>
      <c r="J94" s="68"/>
      <c r="K94" s="68"/>
      <c r="L94" s="68" t="s">
        <v>542</v>
      </c>
      <c r="M94" s="68"/>
      <c r="N94" s="68"/>
      <c r="O94" s="68"/>
      <c r="P94" s="68" t="s">
        <v>542</v>
      </c>
      <c r="Q94" s="68"/>
      <c r="R94" s="68"/>
      <c r="S94" s="68"/>
      <c r="T94" s="68"/>
      <c r="U94" s="68"/>
    </row>
    <row r="95" spans="1:22" x14ac:dyDescent="0.25">
      <c r="A95">
        <v>1100136744</v>
      </c>
      <c r="B95" t="s">
        <v>431</v>
      </c>
      <c r="C95">
        <v>1</v>
      </c>
      <c r="D95" s="68"/>
      <c r="E95" s="68"/>
      <c r="F95" s="68"/>
      <c r="G95" s="68"/>
      <c r="H95" s="68"/>
      <c r="I95" s="68"/>
      <c r="J95" s="68"/>
      <c r="K95" s="68"/>
      <c r="L95" s="68" t="s">
        <v>542</v>
      </c>
      <c r="M95" s="68"/>
      <c r="N95" s="68"/>
      <c r="O95" s="68"/>
      <c r="P95" s="68"/>
      <c r="Q95" s="68"/>
      <c r="R95" s="68"/>
      <c r="S95" s="68"/>
      <c r="T95" s="68"/>
      <c r="U95" s="68"/>
    </row>
    <row r="96" spans="1:22" x14ac:dyDescent="0.25">
      <c r="A96" t="s">
        <v>94</v>
      </c>
      <c r="B96" s="67">
        <f>COUNTA(B18:B95)</f>
        <v>38</v>
      </c>
      <c r="C96" s="67">
        <f>COUNTA(C18:C95)</f>
        <v>78</v>
      </c>
      <c r="D96" s="67">
        <v>4</v>
      </c>
      <c r="E96" s="67">
        <v>8</v>
      </c>
      <c r="F96" s="67">
        <v>4</v>
      </c>
      <c r="G96" s="67">
        <v>8</v>
      </c>
      <c r="H96" s="67">
        <v>5</v>
      </c>
      <c r="I96" s="67">
        <v>9</v>
      </c>
      <c r="J96" s="67">
        <v>15</v>
      </c>
      <c r="K96" s="67">
        <v>9</v>
      </c>
      <c r="L96" s="67">
        <v>36</v>
      </c>
      <c r="M96" s="67">
        <v>17</v>
      </c>
      <c r="N96" s="67">
        <v>9</v>
      </c>
      <c r="O96" s="67">
        <v>13</v>
      </c>
      <c r="P96" s="67">
        <v>20</v>
      </c>
      <c r="Q96" s="67">
        <v>21</v>
      </c>
      <c r="R96" s="67">
        <v>15</v>
      </c>
      <c r="S96" s="67">
        <v>30</v>
      </c>
      <c r="T96" s="67">
        <v>7</v>
      </c>
      <c r="U96" s="67">
        <v>32</v>
      </c>
      <c r="V96" s="67">
        <f>SUM(D96:U96)</f>
        <v>262</v>
      </c>
    </row>
    <row r="98" spans="1:22" x14ac:dyDescent="0.25">
      <c r="B98" s="72" t="s">
        <v>543</v>
      </c>
    </row>
    <row r="99" spans="1:22" x14ac:dyDescent="0.25">
      <c r="A99" t="s">
        <v>541</v>
      </c>
      <c r="D99" t="s">
        <v>533</v>
      </c>
    </row>
    <row r="100" spans="1:22" ht="144" customHeight="1" x14ac:dyDescent="0.25">
      <c r="A100" t="s">
        <v>537</v>
      </c>
      <c r="B100" s="73" t="s">
        <v>531</v>
      </c>
      <c r="C100" s="73" t="s">
        <v>529</v>
      </c>
      <c r="D100" s="74" t="s">
        <v>240</v>
      </c>
      <c r="E100" s="74" t="s">
        <v>198</v>
      </c>
      <c r="F100" s="74" t="s">
        <v>242</v>
      </c>
      <c r="G100" s="74" t="s">
        <v>199</v>
      </c>
      <c r="H100" s="74" t="s">
        <v>82</v>
      </c>
      <c r="I100" s="74" t="s">
        <v>380</v>
      </c>
      <c r="J100" s="74" t="s">
        <v>96</v>
      </c>
      <c r="K100" s="74" t="s">
        <v>97</v>
      </c>
      <c r="L100" s="74" t="s">
        <v>192</v>
      </c>
      <c r="M100" s="74" t="s">
        <v>266</v>
      </c>
      <c r="N100" s="74" t="s">
        <v>49</v>
      </c>
      <c r="O100" s="74" t="s">
        <v>253</v>
      </c>
      <c r="P100" s="74" t="s">
        <v>229</v>
      </c>
      <c r="Q100" s="74" t="s">
        <v>231</v>
      </c>
      <c r="R100" s="74" t="s">
        <v>10</v>
      </c>
      <c r="S100" s="74" t="s">
        <v>98</v>
      </c>
      <c r="T100" s="74" t="s">
        <v>196</v>
      </c>
      <c r="U100" s="74" t="s">
        <v>154</v>
      </c>
      <c r="V100" s="74" t="s">
        <v>94</v>
      </c>
    </row>
    <row r="101" spans="1:22" x14ac:dyDescent="0.25">
      <c r="A101">
        <v>1100100661</v>
      </c>
      <c r="B101" t="s">
        <v>156</v>
      </c>
      <c r="C101">
        <v>2</v>
      </c>
      <c r="U101">
        <v>1</v>
      </c>
      <c r="V101">
        <v>1</v>
      </c>
    </row>
    <row r="102" spans="1:22" x14ac:dyDescent="0.25">
      <c r="A102">
        <v>1100102404</v>
      </c>
      <c r="B102" t="s">
        <v>160</v>
      </c>
      <c r="C102">
        <v>1</v>
      </c>
      <c r="U102">
        <v>1</v>
      </c>
      <c r="V102">
        <v>1</v>
      </c>
    </row>
    <row r="103" spans="1:22" x14ac:dyDescent="0.25">
      <c r="A103">
        <v>1100103155</v>
      </c>
      <c r="B103" t="s">
        <v>100</v>
      </c>
      <c r="C103">
        <v>5</v>
      </c>
      <c r="U103">
        <v>1</v>
      </c>
      <c r="V103">
        <v>1</v>
      </c>
    </row>
    <row r="104" spans="1:22" x14ac:dyDescent="0.25">
      <c r="A104">
        <v>1100103694</v>
      </c>
      <c r="B104" t="s">
        <v>162</v>
      </c>
      <c r="C104">
        <v>1</v>
      </c>
      <c r="U104">
        <v>2</v>
      </c>
      <c r="V104">
        <v>2</v>
      </c>
    </row>
    <row r="105" spans="1:22" x14ac:dyDescent="0.25">
      <c r="A105">
        <v>1100104131</v>
      </c>
      <c r="B105" t="s">
        <v>103</v>
      </c>
      <c r="C105">
        <v>1</v>
      </c>
      <c r="E105">
        <v>1</v>
      </c>
      <c r="G105">
        <v>1</v>
      </c>
      <c r="J105">
        <v>1</v>
      </c>
      <c r="R105">
        <v>1</v>
      </c>
      <c r="S105">
        <v>1</v>
      </c>
      <c r="U105">
        <v>1</v>
      </c>
      <c r="V105">
        <v>6</v>
      </c>
    </row>
    <row r="106" spans="1:22" x14ac:dyDescent="0.25">
      <c r="A106">
        <v>1100105597</v>
      </c>
      <c r="B106" t="s">
        <v>105</v>
      </c>
      <c r="C106">
        <v>30</v>
      </c>
      <c r="S106">
        <v>1</v>
      </c>
      <c r="U106">
        <v>1</v>
      </c>
      <c r="V106">
        <v>2</v>
      </c>
    </row>
    <row r="107" spans="1:22" x14ac:dyDescent="0.25">
      <c r="C107">
        <v>35</v>
      </c>
      <c r="E107">
        <v>1</v>
      </c>
      <c r="G107">
        <v>1</v>
      </c>
      <c r="J107">
        <v>1</v>
      </c>
      <c r="R107">
        <v>1</v>
      </c>
      <c r="U107">
        <v>1</v>
      </c>
      <c r="V107">
        <v>5</v>
      </c>
    </row>
    <row r="108" spans="1:22" x14ac:dyDescent="0.25">
      <c r="C108">
        <v>37</v>
      </c>
      <c r="D108">
        <v>1</v>
      </c>
      <c r="E108">
        <v>1</v>
      </c>
      <c r="F108">
        <v>1</v>
      </c>
      <c r="G108">
        <v>1</v>
      </c>
      <c r="J108">
        <v>1</v>
      </c>
      <c r="K108">
        <v>1</v>
      </c>
      <c r="L108">
        <v>1</v>
      </c>
      <c r="R108">
        <v>1</v>
      </c>
      <c r="U108">
        <v>1</v>
      </c>
      <c r="V108">
        <v>9</v>
      </c>
    </row>
    <row r="109" spans="1:22" x14ac:dyDescent="0.25">
      <c r="A109">
        <v>1100105668</v>
      </c>
      <c r="B109" t="s">
        <v>108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J109">
        <v>1</v>
      </c>
      <c r="K109">
        <v>1</v>
      </c>
      <c r="L109">
        <v>1</v>
      </c>
      <c r="R109">
        <v>1</v>
      </c>
      <c r="S109">
        <v>1</v>
      </c>
      <c r="U109">
        <v>1</v>
      </c>
      <c r="V109">
        <v>11</v>
      </c>
    </row>
    <row r="110" spans="1:22" x14ac:dyDescent="0.25">
      <c r="A110">
        <v>1100105681</v>
      </c>
      <c r="B110" t="s">
        <v>110</v>
      </c>
      <c r="C110">
        <v>1</v>
      </c>
      <c r="D110">
        <v>1</v>
      </c>
      <c r="F110">
        <v>1</v>
      </c>
      <c r="H110">
        <v>1</v>
      </c>
      <c r="I110">
        <v>1</v>
      </c>
      <c r="K110">
        <v>1</v>
      </c>
      <c r="L110">
        <v>1</v>
      </c>
      <c r="P110">
        <v>1</v>
      </c>
      <c r="R110">
        <v>1</v>
      </c>
      <c r="S110">
        <v>1</v>
      </c>
      <c r="T110">
        <v>1</v>
      </c>
      <c r="U110">
        <v>1</v>
      </c>
      <c r="V110">
        <v>11</v>
      </c>
    </row>
    <row r="111" spans="1:22" x14ac:dyDescent="0.25">
      <c r="A111">
        <v>1100106065</v>
      </c>
      <c r="B111" t="s">
        <v>164</v>
      </c>
      <c r="C111">
        <v>1</v>
      </c>
      <c r="U111">
        <v>1</v>
      </c>
      <c r="V111">
        <v>1</v>
      </c>
    </row>
    <row r="112" spans="1:22" x14ac:dyDescent="0.25">
      <c r="A112">
        <v>1100106913</v>
      </c>
      <c r="B112" t="s">
        <v>116</v>
      </c>
      <c r="C112">
        <v>1</v>
      </c>
      <c r="N112">
        <v>1</v>
      </c>
      <c r="V112">
        <v>1</v>
      </c>
    </row>
    <row r="113" spans="1:22" x14ac:dyDescent="0.25">
      <c r="A113">
        <v>1100108171</v>
      </c>
      <c r="B113" t="s">
        <v>118</v>
      </c>
      <c r="C113">
        <v>2</v>
      </c>
      <c r="H113">
        <v>1</v>
      </c>
      <c r="K113">
        <v>1</v>
      </c>
      <c r="V113">
        <v>2</v>
      </c>
    </row>
    <row r="114" spans="1:22" x14ac:dyDescent="0.25">
      <c r="C114">
        <v>3</v>
      </c>
      <c r="U114">
        <v>1</v>
      </c>
      <c r="V114">
        <v>1</v>
      </c>
    </row>
    <row r="115" spans="1:22" x14ac:dyDescent="0.25">
      <c r="C115">
        <v>51</v>
      </c>
      <c r="J115">
        <v>1</v>
      </c>
      <c r="R115">
        <v>1</v>
      </c>
      <c r="U115">
        <v>1</v>
      </c>
      <c r="V115">
        <v>3</v>
      </c>
    </row>
    <row r="116" spans="1:22" x14ac:dyDescent="0.25">
      <c r="C116">
        <v>60</v>
      </c>
      <c r="J116">
        <v>1</v>
      </c>
      <c r="R116">
        <v>1</v>
      </c>
      <c r="U116">
        <v>1</v>
      </c>
      <c r="V116">
        <v>3</v>
      </c>
    </row>
    <row r="117" spans="1:22" x14ac:dyDescent="0.25">
      <c r="A117">
        <v>1100108222</v>
      </c>
      <c r="B117" t="s">
        <v>122</v>
      </c>
      <c r="C117">
        <v>1</v>
      </c>
      <c r="J117">
        <v>1</v>
      </c>
      <c r="P117">
        <v>1</v>
      </c>
      <c r="V117">
        <v>2</v>
      </c>
    </row>
    <row r="118" spans="1:22" x14ac:dyDescent="0.25">
      <c r="A118">
        <v>1100108258</v>
      </c>
      <c r="B118" t="s">
        <v>412</v>
      </c>
      <c r="C118">
        <v>6</v>
      </c>
      <c r="L118">
        <v>1</v>
      </c>
      <c r="V118">
        <v>1</v>
      </c>
    </row>
    <row r="119" spans="1:22" x14ac:dyDescent="0.25">
      <c r="A119">
        <v>1100108626</v>
      </c>
      <c r="B119" t="s">
        <v>166</v>
      </c>
      <c r="C119">
        <v>1</v>
      </c>
      <c r="L119">
        <v>1</v>
      </c>
      <c r="U119">
        <v>1</v>
      </c>
      <c r="V119">
        <v>2</v>
      </c>
    </row>
    <row r="120" spans="1:22" x14ac:dyDescent="0.25">
      <c r="A120">
        <v>1100108952</v>
      </c>
      <c r="B120" t="s">
        <v>124</v>
      </c>
      <c r="C120">
        <v>1</v>
      </c>
      <c r="E120">
        <v>1</v>
      </c>
      <c r="G120">
        <v>1</v>
      </c>
      <c r="J120">
        <v>1</v>
      </c>
      <c r="Q120">
        <v>1</v>
      </c>
      <c r="S120">
        <v>1</v>
      </c>
      <c r="U120">
        <v>1</v>
      </c>
      <c r="V120">
        <v>6</v>
      </c>
    </row>
    <row r="121" spans="1:22" x14ac:dyDescent="0.25">
      <c r="A121">
        <v>1100108995</v>
      </c>
      <c r="B121" t="s">
        <v>128</v>
      </c>
      <c r="C121">
        <v>1</v>
      </c>
      <c r="L121">
        <v>1</v>
      </c>
      <c r="N121">
        <v>1</v>
      </c>
      <c r="R121">
        <v>1</v>
      </c>
      <c r="S121">
        <v>1</v>
      </c>
      <c r="V121">
        <v>4</v>
      </c>
    </row>
    <row r="122" spans="1:22" x14ac:dyDescent="0.25">
      <c r="A122">
        <v>1100109104</v>
      </c>
      <c r="B122" t="s">
        <v>130</v>
      </c>
      <c r="C122">
        <v>1</v>
      </c>
      <c r="H122">
        <v>1</v>
      </c>
      <c r="J122">
        <v>1</v>
      </c>
      <c r="K122">
        <v>1</v>
      </c>
      <c r="P122">
        <v>1</v>
      </c>
      <c r="Q122">
        <v>1</v>
      </c>
      <c r="R122">
        <v>1</v>
      </c>
      <c r="S122">
        <v>1</v>
      </c>
      <c r="U122">
        <v>1</v>
      </c>
      <c r="V122">
        <v>8</v>
      </c>
    </row>
    <row r="123" spans="1:22" x14ac:dyDescent="0.25">
      <c r="A123">
        <v>1100109116</v>
      </c>
      <c r="B123" t="s">
        <v>132</v>
      </c>
      <c r="C123">
        <v>1</v>
      </c>
      <c r="M123">
        <v>1</v>
      </c>
      <c r="N123">
        <v>1</v>
      </c>
      <c r="V123">
        <v>2</v>
      </c>
    </row>
    <row r="124" spans="1:22" x14ac:dyDescent="0.25">
      <c r="A124">
        <v>1100109186</v>
      </c>
      <c r="B124" t="s">
        <v>7</v>
      </c>
      <c r="C124">
        <v>3</v>
      </c>
      <c r="S124">
        <v>1</v>
      </c>
      <c r="V124">
        <v>1</v>
      </c>
    </row>
    <row r="125" spans="1:22" x14ac:dyDescent="0.25">
      <c r="C125">
        <v>28</v>
      </c>
      <c r="S125">
        <v>1</v>
      </c>
      <c r="V125">
        <v>1</v>
      </c>
    </row>
    <row r="126" spans="1:22" x14ac:dyDescent="0.25">
      <c r="C126">
        <v>29</v>
      </c>
      <c r="L126">
        <v>2</v>
      </c>
      <c r="V126">
        <v>2</v>
      </c>
    </row>
    <row r="127" spans="1:22" x14ac:dyDescent="0.25">
      <c r="C127">
        <v>30</v>
      </c>
      <c r="E127">
        <v>1</v>
      </c>
      <c r="G127">
        <v>1</v>
      </c>
      <c r="J127">
        <v>1</v>
      </c>
      <c r="L127">
        <v>1</v>
      </c>
      <c r="N127">
        <v>1</v>
      </c>
      <c r="O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11</v>
      </c>
    </row>
    <row r="128" spans="1:22" x14ac:dyDescent="0.25">
      <c r="C128">
        <v>34</v>
      </c>
      <c r="S128">
        <v>1</v>
      </c>
      <c r="V128">
        <v>1</v>
      </c>
    </row>
    <row r="129" spans="1:22" x14ac:dyDescent="0.25">
      <c r="C129">
        <v>39</v>
      </c>
      <c r="S129">
        <v>1</v>
      </c>
      <c r="V129">
        <v>1</v>
      </c>
    </row>
    <row r="130" spans="1:22" x14ac:dyDescent="0.25">
      <c r="C130">
        <v>48</v>
      </c>
      <c r="S130">
        <v>1</v>
      </c>
      <c r="V130">
        <v>1</v>
      </c>
    </row>
    <row r="131" spans="1:22" x14ac:dyDescent="0.25">
      <c r="C131">
        <v>54</v>
      </c>
      <c r="R131">
        <v>1</v>
      </c>
      <c r="U131">
        <v>1</v>
      </c>
      <c r="V131">
        <v>2</v>
      </c>
    </row>
    <row r="132" spans="1:22" x14ac:dyDescent="0.25">
      <c r="C132">
        <v>56</v>
      </c>
      <c r="S132">
        <v>1</v>
      </c>
      <c r="V132">
        <v>1</v>
      </c>
    </row>
    <row r="133" spans="1:22" x14ac:dyDescent="0.25">
      <c r="C133">
        <v>57</v>
      </c>
      <c r="S133">
        <v>1</v>
      </c>
      <c r="V133">
        <v>1</v>
      </c>
    </row>
    <row r="134" spans="1:22" x14ac:dyDescent="0.25">
      <c r="C134">
        <v>58</v>
      </c>
      <c r="S134">
        <v>1</v>
      </c>
      <c r="V134">
        <v>1</v>
      </c>
    </row>
    <row r="135" spans="1:22" x14ac:dyDescent="0.25">
      <c r="C135">
        <v>60</v>
      </c>
      <c r="S135">
        <v>1</v>
      </c>
      <c r="V135">
        <v>1</v>
      </c>
    </row>
    <row r="136" spans="1:22" x14ac:dyDescent="0.25">
      <c r="C136">
        <v>68</v>
      </c>
      <c r="D136">
        <v>1</v>
      </c>
      <c r="E136">
        <v>1</v>
      </c>
      <c r="F136">
        <v>1</v>
      </c>
      <c r="G136">
        <v>1</v>
      </c>
      <c r="H136">
        <v>1</v>
      </c>
      <c r="J136">
        <v>1</v>
      </c>
      <c r="K136">
        <v>1</v>
      </c>
      <c r="R136">
        <v>1</v>
      </c>
      <c r="S136">
        <v>1</v>
      </c>
      <c r="T136">
        <v>1</v>
      </c>
      <c r="U136">
        <v>1</v>
      </c>
      <c r="V136">
        <v>11</v>
      </c>
    </row>
    <row r="137" spans="1:22" x14ac:dyDescent="0.25">
      <c r="C137">
        <v>70</v>
      </c>
      <c r="S137">
        <v>1</v>
      </c>
      <c r="U137">
        <v>1</v>
      </c>
      <c r="V137">
        <v>2</v>
      </c>
    </row>
    <row r="138" spans="1:22" x14ac:dyDescent="0.25">
      <c r="C138">
        <v>72</v>
      </c>
      <c r="S138">
        <v>1</v>
      </c>
      <c r="U138">
        <v>1</v>
      </c>
      <c r="V138">
        <v>2</v>
      </c>
    </row>
    <row r="139" spans="1:22" x14ac:dyDescent="0.25">
      <c r="C139">
        <v>74</v>
      </c>
      <c r="S139">
        <v>1</v>
      </c>
      <c r="V139">
        <v>1</v>
      </c>
    </row>
    <row r="140" spans="1:22" x14ac:dyDescent="0.25">
      <c r="C140">
        <v>76</v>
      </c>
      <c r="R140">
        <v>1</v>
      </c>
      <c r="V140">
        <v>1</v>
      </c>
    </row>
    <row r="141" spans="1:22" x14ac:dyDescent="0.25">
      <c r="C141">
        <v>79</v>
      </c>
      <c r="R141">
        <v>1</v>
      </c>
      <c r="S141">
        <v>1</v>
      </c>
      <c r="V141">
        <v>2</v>
      </c>
    </row>
    <row r="142" spans="1:22" x14ac:dyDescent="0.25">
      <c r="A142">
        <v>1100109666</v>
      </c>
      <c r="B142" t="s">
        <v>136</v>
      </c>
      <c r="C142">
        <v>1</v>
      </c>
      <c r="J142">
        <v>1</v>
      </c>
      <c r="V142">
        <v>1</v>
      </c>
    </row>
    <row r="143" spans="1:22" x14ac:dyDescent="0.25">
      <c r="A143">
        <v>1100112437</v>
      </c>
      <c r="B143" t="s">
        <v>169</v>
      </c>
      <c r="C143">
        <v>5</v>
      </c>
      <c r="L143">
        <v>1</v>
      </c>
      <c r="U143">
        <v>1</v>
      </c>
      <c r="V143">
        <v>2</v>
      </c>
    </row>
    <row r="144" spans="1:22" x14ac:dyDescent="0.25">
      <c r="C144">
        <v>6</v>
      </c>
      <c r="L144">
        <v>1</v>
      </c>
      <c r="V144">
        <v>1</v>
      </c>
    </row>
    <row r="145" spans="1:22" x14ac:dyDescent="0.25">
      <c r="A145">
        <v>1100114073</v>
      </c>
      <c r="B145" t="s">
        <v>138</v>
      </c>
      <c r="C145">
        <v>1</v>
      </c>
      <c r="I145">
        <v>1</v>
      </c>
      <c r="N145">
        <v>1</v>
      </c>
      <c r="V145">
        <v>2</v>
      </c>
    </row>
    <row r="146" spans="1:22" x14ac:dyDescent="0.25">
      <c r="A146">
        <v>1100115375</v>
      </c>
      <c r="B146" t="s">
        <v>476</v>
      </c>
      <c r="C146">
        <v>1</v>
      </c>
      <c r="I146">
        <v>2</v>
      </c>
      <c r="V146">
        <v>2</v>
      </c>
    </row>
    <row r="147" spans="1:22" x14ac:dyDescent="0.25">
      <c r="A147">
        <v>1100117261</v>
      </c>
      <c r="B147" t="s">
        <v>140</v>
      </c>
      <c r="C147">
        <v>1</v>
      </c>
      <c r="L147">
        <v>1</v>
      </c>
      <c r="M147">
        <v>1</v>
      </c>
      <c r="N147">
        <v>1</v>
      </c>
      <c r="O147">
        <v>1</v>
      </c>
      <c r="Q147">
        <v>1</v>
      </c>
      <c r="V147">
        <v>5</v>
      </c>
    </row>
    <row r="148" spans="1:22" x14ac:dyDescent="0.25">
      <c r="A148">
        <v>1100117967</v>
      </c>
      <c r="B148" t="s">
        <v>460</v>
      </c>
      <c r="C148">
        <v>1</v>
      </c>
      <c r="T148">
        <v>1</v>
      </c>
      <c r="V148">
        <v>1</v>
      </c>
    </row>
    <row r="149" spans="1:22" x14ac:dyDescent="0.25">
      <c r="A149">
        <v>1100119317</v>
      </c>
      <c r="B149" t="s">
        <v>354</v>
      </c>
      <c r="C149">
        <v>1</v>
      </c>
      <c r="L149">
        <v>1</v>
      </c>
      <c r="V149">
        <v>1</v>
      </c>
    </row>
    <row r="150" spans="1:22" x14ac:dyDescent="0.25">
      <c r="A150">
        <v>1100119576</v>
      </c>
      <c r="B150" t="s">
        <v>445</v>
      </c>
      <c r="C150">
        <v>1</v>
      </c>
      <c r="L150">
        <v>1</v>
      </c>
      <c r="V150">
        <v>1</v>
      </c>
    </row>
    <row r="151" spans="1:22" x14ac:dyDescent="0.25">
      <c r="A151">
        <v>1100124982</v>
      </c>
      <c r="B151" t="s">
        <v>146</v>
      </c>
      <c r="C151">
        <v>1</v>
      </c>
      <c r="J151">
        <v>1</v>
      </c>
      <c r="L151">
        <v>1</v>
      </c>
      <c r="N151">
        <v>1</v>
      </c>
      <c r="S151">
        <v>1</v>
      </c>
      <c r="T151">
        <v>1</v>
      </c>
      <c r="V151">
        <v>5</v>
      </c>
    </row>
    <row r="152" spans="1:22" x14ac:dyDescent="0.25">
      <c r="A152">
        <v>1100125003</v>
      </c>
      <c r="B152" t="s">
        <v>79</v>
      </c>
      <c r="C152">
        <v>1</v>
      </c>
      <c r="P152">
        <v>1</v>
      </c>
      <c r="V152">
        <v>1</v>
      </c>
    </row>
    <row r="153" spans="1:22" x14ac:dyDescent="0.25">
      <c r="A153">
        <v>1100126600</v>
      </c>
      <c r="B153" t="s">
        <v>444</v>
      </c>
      <c r="C153">
        <v>1</v>
      </c>
      <c r="I153">
        <v>1</v>
      </c>
      <c r="V153">
        <v>1</v>
      </c>
    </row>
    <row r="154" spans="1:22" x14ac:dyDescent="0.25">
      <c r="A154">
        <v>1100126890</v>
      </c>
      <c r="B154" t="s">
        <v>402</v>
      </c>
      <c r="C154">
        <v>1</v>
      </c>
      <c r="I154">
        <v>1</v>
      </c>
      <c r="V154">
        <v>1</v>
      </c>
    </row>
    <row r="155" spans="1:22" x14ac:dyDescent="0.25">
      <c r="A155">
        <v>1100127605</v>
      </c>
      <c r="B155" t="s">
        <v>149</v>
      </c>
      <c r="C155">
        <v>1</v>
      </c>
      <c r="E155">
        <v>1</v>
      </c>
      <c r="G155">
        <v>1</v>
      </c>
      <c r="J155">
        <v>1</v>
      </c>
      <c r="N155">
        <v>1</v>
      </c>
      <c r="O155">
        <v>1</v>
      </c>
      <c r="R155">
        <v>1</v>
      </c>
      <c r="S155">
        <v>1</v>
      </c>
      <c r="U155">
        <v>1</v>
      </c>
      <c r="V155">
        <v>8</v>
      </c>
    </row>
    <row r="156" spans="1:22" x14ac:dyDescent="0.25">
      <c r="A156">
        <v>1100128942</v>
      </c>
      <c r="B156" t="s">
        <v>151</v>
      </c>
      <c r="C156">
        <v>5</v>
      </c>
      <c r="J156">
        <v>1</v>
      </c>
      <c r="L156">
        <v>1</v>
      </c>
      <c r="T156">
        <v>1</v>
      </c>
      <c r="V156">
        <v>3</v>
      </c>
    </row>
    <row r="157" spans="1:22" x14ac:dyDescent="0.25">
      <c r="C157">
        <v>8</v>
      </c>
      <c r="L157">
        <v>1</v>
      </c>
      <c r="V157">
        <v>1</v>
      </c>
    </row>
    <row r="158" spans="1:22" x14ac:dyDescent="0.25">
      <c r="A158">
        <v>1100130289</v>
      </c>
      <c r="B158" t="s">
        <v>35</v>
      </c>
      <c r="C158">
        <v>1</v>
      </c>
      <c r="J158">
        <v>2</v>
      </c>
      <c r="K158">
        <v>2</v>
      </c>
      <c r="L158">
        <v>2</v>
      </c>
      <c r="O158">
        <v>2</v>
      </c>
      <c r="S158">
        <v>2</v>
      </c>
      <c r="U158">
        <v>2</v>
      </c>
      <c r="V158">
        <v>12</v>
      </c>
    </row>
    <row r="159" spans="1:22" x14ac:dyDescent="0.25">
      <c r="A159">
        <v>1100130291</v>
      </c>
      <c r="B159" t="s">
        <v>28</v>
      </c>
      <c r="C159">
        <v>1</v>
      </c>
      <c r="I159">
        <v>1</v>
      </c>
      <c r="J159">
        <v>1</v>
      </c>
      <c r="K159">
        <v>1</v>
      </c>
      <c r="L159">
        <v>1</v>
      </c>
      <c r="P159">
        <v>1</v>
      </c>
      <c r="Q159">
        <v>1</v>
      </c>
      <c r="S159">
        <v>1</v>
      </c>
      <c r="T159">
        <v>1</v>
      </c>
      <c r="U159">
        <v>1</v>
      </c>
      <c r="V159">
        <v>9</v>
      </c>
    </row>
    <row r="160" spans="1:22" x14ac:dyDescent="0.25">
      <c r="C160">
        <v>3</v>
      </c>
      <c r="I160">
        <v>1</v>
      </c>
      <c r="J160">
        <v>1</v>
      </c>
      <c r="M160">
        <v>2</v>
      </c>
      <c r="O160">
        <v>2</v>
      </c>
      <c r="P160">
        <v>2</v>
      </c>
      <c r="Q160">
        <v>2</v>
      </c>
      <c r="S160">
        <v>2</v>
      </c>
      <c r="T160">
        <v>2</v>
      </c>
      <c r="U160">
        <v>2</v>
      </c>
      <c r="V160">
        <v>16</v>
      </c>
    </row>
    <row r="161" spans="1:22" x14ac:dyDescent="0.25">
      <c r="C161">
        <v>15</v>
      </c>
      <c r="Q161">
        <v>2</v>
      </c>
      <c r="V161">
        <v>2</v>
      </c>
    </row>
    <row r="162" spans="1:22" x14ac:dyDescent="0.25">
      <c r="A162">
        <v>1100130294</v>
      </c>
      <c r="B162" t="s">
        <v>32</v>
      </c>
      <c r="C162">
        <v>1</v>
      </c>
      <c r="L162">
        <v>1</v>
      </c>
      <c r="M162">
        <v>1</v>
      </c>
      <c r="O162">
        <v>1</v>
      </c>
      <c r="P162">
        <v>1</v>
      </c>
      <c r="Q162">
        <v>1</v>
      </c>
      <c r="U162">
        <v>1</v>
      </c>
      <c r="V162">
        <v>6</v>
      </c>
    </row>
    <row r="163" spans="1:22" x14ac:dyDescent="0.25">
      <c r="A163">
        <v>1100130296</v>
      </c>
      <c r="B163" t="s">
        <v>31</v>
      </c>
      <c r="C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Q163">
        <v>1</v>
      </c>
      <c r="S163">
        <v>1</v>
      </c>
      <c r="U163">
        <v>1</v>
      </c>
      <c r="V163">
        <v>8</v>
      </c>
    </row>
    <row r="164" spans="1:22" x14ac:dyDescent="0.25">
      <c r="A164">
        <v>1100133417</v>
      </c>
      <c r="B164" t="s">
        <v>152</v>
      </c>
      <c r="C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V164">
        <v>6</v>
      </c>
    </row>
    <row r="165" spans="1:22" x14ac:dyDescent="0.25">
      <c r="A165">
        <v>1100135908</v>
      </c>
      <c r="B165" t="s">
        <v>447</v>
      </c>
      <c r="C165">
        <v>1</v>
      </c>
      <c r="L165">
        <v>1</v>
      </c>
      <c r="V165">
        <v>1</v>
      </c>
    </row>
    <row r="166" spans="1:22" x14ac:dyDescent="0.25">
      <c r="A166">
        <v>1100136182</v>
      </c>
      <c r="B166" t="s">
        <v>153</v>
      </c>
      <c r="C166">
        <v>1</v>
      </c>
      <c r="M166">
        <v>1</v>
      </c>
      <c r="N166">
        <v>1</v>
      </c>
      <c r="P166">
        <v>1</v>
      </c>
      <c r="S166">
        <v>1</v>
      </c>
      <c r="V166">
        <v>4</v>
      </c>
    </row>
    <row r="167" spans="1:22" x14ac:dyDescent="0.25">
      <c r="A167">
        <v>1100136300</v>
      </c>
      <c r="B167" t="s">
        <v>46</v>
      </c>
      <c r="C167">
        <v>10</v>
      </c>
      <c r="L167">
        <v>1</v>
      </c>
      <c r="M167">
        <v>1</v>
      </c>
      <c r="P167">
        <v>1</v>
      </c>
      <c r="Q167">
        <v>1</v>
      </c>
      <c r="V167">
        <v>4</v>
      </c>
    </row>
    <row r="168" spans="1:22" x14ac:dyDescent="0.25">
      <c r="C168">
        <v>11</v>
      </c>
      <c r="L168">
        <v>1</v>
      </c>
      <c r="V168">
        <v>1</v>
      </c>
    </row>
    <row r="169" spans="1:22" x14ac:dyDescent="0.25">
      <c r="C169">
        <v>12</v>
      </c>
      <c r="L169">
        <v>1</v>
      </c>
      <c r="M169">
        <v>1</v>
      </c>
      <c r="Q169">
        <v>1</v>
      </c>
      <c r="V169">
        <v>3</v>
      </c>
    </row>
    <row r="170" spans="1:22" x14ac:dyDescent="0.25">
      <c r="C170">
        <v>13</v>
      </c>
      <c r="L170">
        <v>1</v>
      </c>
      <c r="M170">
        <v>1</v>
      </c>
      <c r="P170">
        <v>1</v>
      </c>
      <c r="Q170">
        <v>1</v>
      </c>
      <c r="V170">
        <v>4</v>
      </c>
    </row>
    <row r="171" spans="1:22" x14ac:dyDescent="0.25">
      <c r="C171">
        <v>14</v>
      </c>
      <c r="L171">
        <v>1</v>
      </c>
      <c r="M171">
        <v>1</v>
      </c>
      <c r="Q171">
        <v>1</v>
      </c>
      <c r="V171">
        <v>3</v>
      </c>
    </row>
    <row r="172" spans="1:22" x14ac:dyDescent="0.25">
      <c r="C172">
        <v>15</v>
      </c>
      <c r="L172">
        <v>1</v>
      </c>
      <c r="V172">
        <v>1</v>
      </c>
    </row>
    <row r="173" spans="1:22" x14ac:dyDescent="0.25">
      <c r="C173">
        <v>16</v>
      </c>
      <c r="L173">
        <v>1</v>
      </c>
      <c r="M173">
        <v>1</v>
      </c>
      <c r="Q173">
        <v>1</v>
      </c>
      <c r="V173">
        <v>3</v>
      </c>
    </row>
    <row r="174" spans="1:22" x14ac:dyDescent="0.25">
      <c r="C174">
        <v>18</v>
      </c>
      <c r="M174">
        <v>1</v>
      </c>
      <c r="O174">
        <v>1</v>
      </c>
      <c r="P174">
        <v>1</v>
      </c>
      <c r="V174">
        <v>3</v>
      </c>
    </row>
    <row r="175" spans="1:22" x14ac:dyDescent="0.25">
      <c r="C175">
        <v>19</v>
      </c>
      <c r="L175">
        <v>1</v>
      </c>
      <c r="M175">
        <v>1</v>
      </c>
      <c r="O175">
        <v>1</v>
      </c>
      <c r="V175">
        <v>3</v>
      </c>
    </row>
    <row r="176" spans="1:22" x14ac:dyDescent="0.25">
      <c r="C176">
        <v>20</v>
      </c>
      <c r="L176">
        <v>1</v>
      </c>
      <c r="V176">
        <v>1</v>
      </c>
    </row>
    <row r="177" spans="1:22" x14ac:dyDescent="0.25">
      <c r="C177">
        <v>21</v>
      </c>
      <c r="L177">
        <v>1</v>
      </c>
      <c r="O177">
        <v>1</v>
      </c>
      <c r="P177">
        <v>1</v>
      </c>
      <c r="Q177">
        <v>1</v>
      </c>
      <c r="V177">
        <v>4</v>
      </c>
    </row>
    <row r="178" spans="1:22" x14ac:dyDescent="0.25">
      <c r="C178">
        <v>24</v>
      </c>
      <c r="L178">
        <v>1</v>
      </c>
      <c r="M178">
        <v>1</v>
      </c>
      <c r="O178">
        <v>1</v>
      </c>
      <c r="P178">
        <v>1</v>
      </c>
      <c r="V178">
        <v>4</v>
      </c>
    </row>
    <row r="179" spans="1:22" x14ac:dyDescent="0.25">
      <c r="C179">
        <v>29</v>
      </c>
      <c r="L179">
        <v>1</v>
      </c>
      <c r="M179">
        <v>1</v>
      </c>
      <c r="P179">
        <v>1</v>
      </c>
      <c r="Q179">
        <v>1</v>
      </c>
      <c r="V179">
        <v>4</v>
      </c>
    </row>
    <row r="180" spans="1:22" x14ac:dyDescent="0.25">
      <c r="C180">
        <v>30</v>
      </c>
      <c r="L180">
        <v>1</v>
      </c>
      <c r="P180">
        <v>1</v>
      </c>
      <c r="Q180">
        <v>1</v>
      </c>
      <c r="V180">
        <v>3</v>
      </c>
    </row>
    <row r="181" spans="1:22" x14ac:dyDescent="0.25">
      <c r="C181">
        <v>32</v>
      </c>
      <c r="L181">
        <v>1</v>
      </c>
      <c r="P181">
        <v>1</v>
      </c>
      <c r="Q181">
        <v>1</v>
      </c>
      <c r="V181">
        <v>3</v>
      </c>
    </row>
    <row r="182" spans="1:22" x14ac:dyDescent="0.25">
      <c r="C182">
        <v>33</v>
      </c>
      <c r="L182">
        <v>2</v>
      </c>
      <c r="P182">
        <v>2</v>
      </c>
      <c r="V182">
        <v>4</v>
      </c>
    </row>
    <row r="183" spans="1:22" x14ac:dyDescent="0.25">
      <c r="A183">
        <v>1100136744</v>
      </c>
      <c r="B183" t="s">
        <v>431</v>
      </c>
      <c r="C183">
        <v>1</v>
      </c>
      <c r="L183">
        <v>1</v>
      </c>
      <c r="V183">
        <v>1</v>
      </c>
    </row>
    <row r="184" spans="1:22" x14ac:dyDescent="0.25">
      <c r="A184" t="s">
        <v>94</v>
      </c>
      <c r="B184">
        <f>COUNTA(B101:B183)</f>
        <v>42</v>
      </c>
      <c r="C184">
        <f>COUNTA(C101:C183)</f>
        <v>83</v>
      </c>
      <c r="D184">
        <v>4</v>
      </c>
      <c r="E184">
        <v>8</v>
      </c>
      <c r="F184">
        <v>4</v>
      </c>
      <c r="G184">
        <v>8</v>
      </c>
      <c r="H184">
        <v>5</v>
      </c>
      <c r="I184">
        <v>9</v>
      </c>
      <c r="J184">
        <v>20</v>
      </c>
      <c r="K184">
        <v>10</v>
      </c>
      <c r="L184">
        <v>41</v>
      </c>
      <c r="M184">
        <v>17</v>
      </c>
      <c r="N184">
        <v>10</v>
      </c>
      <c r="O184">
        <v>13</v>
      </c>
      <c r="P184">
        <v>20</v>
      </c>
      <c r="Q184">
        <v>21</v>
      </c>
      <c r="R184">
        <v>15</v>
      </c>
      <c r="S184">
        <v>31</v>
      </c>
      <c r="T184">
        <v>9</v>
      </c>
      <c r="U184">
        <v>32</v>
      </c>
      <c r="V184">
        <v>277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RED FIEBRE AMARILLA-SARAMPION</vt:lpstr>
      <vt:lpstr>RED SARAMPIÓN</vt:lpstr>
      <vt:lpstr>TD</vt:lpstr>
      <vt:lpstr>PRESTADORES</vt:lpstr>
      <vt:lpstr>PRESTA+SEDES+SERV</vt:lpstr>
      <vt:lpstr>CONSULTA EXTERNA</vt:lpstr>
      <vt:lpstr>URGENCIAS</vt:lpstr>
      <vt:lpstr>APOYO DIAGNÓSTICO</vt:lpstr>
      <vt:lpstr>GRUPO</vt:lpstr>
      <vt:lpstr>RED GENERAL VS SARAMPIÓN </vt:lpstr>
      <vt:lpstr>Hoja11</vt:lpstr>
      <vt:lpstr>RED FEBRERO DEPURADA</vt:lpstr>
      <vt:lpstr>POTENCIALES</vt:lpstr>
      <vt:lpstr>TD POTENCIALES</vt:lpstr>
      <vt:lpstr>TABLAS POTENCIALES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Johana Alvarez Jimenez (Gestor de Prestadores)</dc:creator>
  <cp:lastModifiedBy>Claudia Angelica, Quintero Moreno</cp:lastModifiedBy>
  <dcterms:created xsi:type="dcterms:W3CDTF">2026-03-10T20:54:44Z</dcterms:created>
  <dcterms:modified xsi:type="dcterms:W3CDTF">2026-04-27T18:37:45Z</dcterms:modified>
</cp:coreProperties>
</file>